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!Мои документы!\!Бюджет 2026\Проект бюджета в фин.управление\Приложения\"/>
    </mc:Choice>
  </mc:AlternateContent>
  <xr:revisionPtr revIDLastSave="0" documentId="13_ncr:1_{602D1975-54EC-46CA-B049-308E4867D89B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Приложение 6" sheetId="1" r:id="rId1"/>
  </sheets>
  <calcPr calcId="191029" concurrentCalc="0" concurrentManualCount="1"/>
</workbook>
</file>

<file path=xl/calcChain.xml><?xml version="1.0" encoding="utf-8"?>
<calcChain xmlns="http://schemas.openxmlformats.org/spreadsheetml/2006/main">
  <c r="G35" i="1" l="1"/>
  <c r="F116" i="1"/>
  <c r="F115" i="1"/>
  <c r="F117" i="1"/>
  <c r="F75" i="1"/>
  <c r="H92" i="1"/>
  <c r="G92" i="1"/>
  <c r="F92" i="1"/>
  <c r="F97" i="1"/>
  <c r="F96" i="1"/>
  <c r="F95" i="1"/>
  <c r="F81" i="1"/>
  <c r="F21" i="1"/>
  <c r="H81" i="1"/>
  <c r="G81" i="1"/>
  <c r="H79" i="1"/>
  <c r="G79" i="1"/>
  <c r="H75" i="1"/>
  <c r="G75" i="1"/>
  <c r="H73" i="1"/>
  <c r="G73" i="1"/>
  <c r="H71" i="1"/>
  <c r="G71" i="1"/>
  <c r="F69" i="1"/>
  <c r="F71" i="1"/>
  <c r="F73" i="1"/>
  <c r="F79" i="1"/>
  <c r="H90" i="1"/>
  <c r="G90" i="1"/>
  <c r="F90" i="1"/>
  <c r="H65" i="1"/>
  <c r="G65" i="1"/>
  <c r="F65" i="1"/>
  <c r="F23" i="1"/>
  <c r="H69" i="1"/>
  <c r="H88" i="1"/>
  <c r="G88" i="1"/>
  <c r="F88" i="1"/>
  <c r="H23" i="1"/>
  <c r="G23" i="1"/>
  <c r="F35" i="1"/>
  <c r="H37" i="1"/>
  <c r="G37" i="1"/>
  <c r="F37" i="1"/>
  <c r="H17" i="1"/>
  <c r="H16" i="1"/>
  <c r="H15" i="1"/>
  <c r="F17" i="1"/>
  <c r="F16" i="1"/>
  <c r="F15" i="1"/>
  <c r="G17" i="1"/>
  <c r="G16" i="1"/>
  <c r="G15" i="1"/>
  <c r="H25" i="1"/>
  <c r="G21" i="1"/>
  <c r="G25" i="1"/>
  <c r="F25" i="1"/>
  <c r="H35" i="1"/>
  <c r="H29" i="1"/>
  <c r="H31" i="1"/>
  <c r="H33" i="1"/>
  <c r="G29" i="1"/>
  <c r="G31" i="1"/>
  <c r="G33" i="1"/>
  <c r="F29" i="1"/>
  <c r="F31" i="1"/>
  <c r="F33" i="1"/>
  <c r="H41" i="1"/>
  <c r="H40" i="1"/>
  <c r="H39" i="1"/>
  <c r="F41" i="1"/>
  <c r="F40" i="1"/>
  <c r="F39" i="1"/>
  <c r="G41" i="1"/>
  <c r="G40" i="1"/>
  <c r="G39" i="1"/>
  <c r="H45" i="1"/>
  <c r="H44" i="1"/>
  <c r="H43" i="1"/>
  <c r="F45" i="1"/>
  <c r="F44" i="1"/>
  <c r="F43" i="1"/>
  <c r="G45" i="1"/>
  <c r="G44" i="1"/>
  <c r="G43" i="1"/>
  <c r="H49" i="1"/>
  <c r="H51" i="1"/>
  <c r="H53" i="1"/>
  <c r="G49" i="1"/>
  <c r="G51" i="1"/>
  <c r="G53" i="1"/>
  <c r="F49" i="1"/>
  <c r="F51" i="1"/>
  <c r="F53" i="1"/>
  <c r="H57" i="1"/>
  <c r="H59" i="1"/>
  <c r="H61" i="1"/>
  <c r="H63" i="1"/>
  <c r="G57" i="1"/>
  <c r="G59" i="1"/>
  <c r="G61" i="1"/>
  <c r="G63" i="1"/>
  <c r="F57" i="1"/>
  <c r="F59" i="1"/>
  <c r="F61" i="1"/>
  <c r="F63" i="1"/>
  <c r="G69" i="1"/>
  <c r="G86" i="1"/>
  <c r="G85" i="1"/>
  <c r="G84" i="1"/>
  <c r="F86" i="1"/>
  <c r="H86" i="1"/>
  <c r="H85" i="1"/>
  <c r="H84" i="1"/>
  <c r="H97" i="1"/>
  <c r="H96" i="1"/>
  <c r="H95" i="1"/>
  <c r="G97" i="1"/>
  <c r="G96" i="1"/>
  <c r="G95" i="1"/>
  <c r="F109" i="1"/>
  <c r="F108" i="1"/>
  <c r="F107" i="1"/>
  <c r="H109" i="1"/>
  <c r="H108" i="1"/>
  <c r="H107" i="1"/>
  <c r="G109" i="1"/>
  <c r="G108" i="1"/>
  <c r="G107" i="1"/>
  <c r="G113" i="1"/>
  <c r="G112" i="1"/>
  <c r="G111" i="1"/>
  <c r="F113" i="1"/>
  <c r="F112" i="1"/>
  <c r="F111" i="1"/>
  <c r="H113" i="1"/>
  <c r="H112" i="1"/>
  <c r="H111" i="1"/>
  <c r="H117" i="1"/>
  <c r="H116" i="1"/>
  <c r="H115" i="1"/>
  <c r="G117" i="1"/>
  <c r="G116" i="1"/>
  <c r="G115" i="1"/>
  <c r="H120" i="1"/>
  <c r="H119" i="1"/>
  <c r="F120" i="1"/>
  <c r="F119" i="1"/>
  <c r="G120" i="1"/>
  <c r="G119" i="1"/>
  <c r="H123" i="1"/>
  <c r="G123" i="1"/>
  <c r="H125" i="1"/>
  <c r="G125" i="1"/>
  <c r="F123" i="1"/>
  <c r="F125" i="1"/>
  <c r="F85" i="1"/>
  <c r="F84" i="1"/>
  <c r="F68" i="1"/>
  <c r="F67" i="1"/>
  <c r="H68" i="1"/>
  <c r="H67" i="1"/>
  <c r="G68" i="1"/>
  <c r="G67" i="1"/>
  <c r="F56" i="1"/>
  <c r="F55" i="1"/>
  <c r="F20" i="1"/>
  <c r="F19" i="1"/>
  <c r="G20" i="1"/>
  <c r="G19" i="1"/>
  <c r="F48" i="1"/>
  <c r="F47" i="1"/>
  <c r="H20" i="1"/>
  <c r="H19" i="1"/>
  <c r="H48" i="1"/>
  <c r="H47" i="1"/>
  <c r="G56" i="1"/>
  <c r="G55" i="1"/>
  <c r="F28" i="1"/>
  <c r="F27" i="1"/>
  <c r="H28" i="1"/>
  <c r="H27" i="1"/>
  <c r="G28" i="1"/>
  <c r="G27" i="1"/>
  <c r="F122" i="1"/>
  <c r="H122" i="1"/>
  <c r="H56" i="1"/>
  <c r="H55" i="1"/>
  <c r="G122" i="1"/>
  <c r="G48" i="1"/>
  <c r="G47" i="1"/>
  <c r="H134" i="1"/>
  <c r="F134" i="1"/>
  <c r="G134" i="1"/>
</calcChain>
</file>

<file path=xl/sharedStrings.xml><?xml version="1.0" encoding="utf-8"?>
<sst xmlns="http://schemas.openxmlformats.org/spreadsheetml/2006/main" count="394" uniqueCount="258">
  <si>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</si>
  <si>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</si>
  <si>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</si>
  <si>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</si>
  <si>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</si>
  <si>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</si>
  <si>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</si>
  <si>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</si>
  <si>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</si>
  <si>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(Т)</t>
  </si>
  <si>
    <t>ПР</t>
  </si>
  <si>
    <t>2027 г. (Ф)</t>
  </si>
  <si>
    <t>2027 г. (Р)</t>
  </si>
  <si>
    <t>2027 г. (М)</t>
  </si>
  <si>
    <t>2027 г. (Т)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</si>
  <si>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</si>
  <si>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</t>
  </si>
  <si>
    <t>Комплекс процессных мероприятий</t>
  </si>
  <si>
    <t>Расходы на 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(Закупка товаров, работ и услуг для обеспечения государственных (муниципальных) нужд)</t>
  </si>
  <si>
    <t>01.4.01.28540</t>
  </si>
  <si>
    <t>07</t>
  </si>
  <si>
    <t>05</t>
  </si>
  <si>
    <t>02</t>
  </si>
  <si>
    <t>Комплекс процессных мероприятий "Расходы на мероприятия по обеспечению пожарной безопасности"</t>
  </si>
  <si>
    <t>Расходы на мероприятия по обеспечению пожарной безопасности (Закупка товаров, работ и услуг для обеспечения государственных (муниципальных) нужд)</t>
  </si>
  <si>
    <t>02.4.01.28310</t>
  </si>
  <si>
    <t>03</t>
  </si>
  <si>
    <t>10</t>
  </si>
  <si>
    <t>Комплекс процессных мероприятий "Мероприятия, направленные на участие в предупреждении и ликвидации последствий чрезвычайных ситуаций в границах поселений"</t>
  </si>
  <si>
    <t>Расходы на мероприятия, направленные на участие в предупреждении и ликвидации последствий чрезвычайных ситуаций в границах поселений (Закупка товаров, работ и услуг для обеспечения государственных (муниципальных) нужд)</t>
  </si>
  <si>
    <t>02.4.03.28320</t>
  </si>
  <si>
    <t>Комплекс процессных мероприятий «Мероприятия по антитеррористической защищенности объектов социальной значимости»</t>
  </si>
  <si>
    <t>Расходы на мероприятия по антитеррористической защищенности объектов социальной значимости» (Закупка товаров, работ и услуг для обеспечения государственных (муниципальных) нужд)</t>
  </si>
  <si>
    <t>03.4.01.28290</t>
  </si>
  <si>
    <t>14</t>
  </si>
  <si>
    <t>03.4.02.28300</t>
  </si>
  <si>
    <t>Комплекс процессных мероприятий "Мероприятия по временной занятости несовершеннолетних граждан в возрасте от 14 до 18 лет в свободное от учебы время"</t>
  </si>
  <si>
    <t>Расходы на мероприятия по временной занятости несовершеннолетних граждан в возрасте от 14 до 18 лет в свободное от учебы время (Закупка товаров, работ и услуг для обеспечения государственных (муниципальных) нужд)</t>
  </si>
  <si>
    <t>Комплекс процессных мероприятий "Мероприятия по поощрению членов добровольной народной дружины"</t>
  </si>
  <si>
    <t>Расходы на мероприятия по поощрению членов добровольной народной дружины (Закупка товаров, работ и услуг для обеспечения государственных (муниципальных) нужд)</t>
  </si>
  <si>
    <t>03.4.04.28830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</si>
  <si>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</si>
  <si>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Комплекс процессных мероприятий "Предоставление мер муниципальной поддержки капитального ремонта товариществам собственников жилья, жилищным, жилищно-строительным кооперативам или иным специализированным потребительским кооперативам, созданным в соответствии с Жилищным кодексом Российской Федерации, управляющим организациям, региональному оператору в соответствии с Областным законом от 11.06.2013 № 1101-ЗС «О капитальном ремонте общего имущества в многоквартирных домах на территории Ростовской области"</t>
  </si>
  <si>
    <t>Расходы на уплату взносов за капитальный ремонт многоквартирного дома (Закупка товаров, работ и услуг для обеспечения государственных (муниципальных) нужд)</t>
  </si>
  <si>
    <t>05.4.02.68080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</si>
  <si>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</si>
  <si>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</t>
  </si>
  <si>
    <t>Комплекс процессных мероприятий "Мероприятия по замене ламп накаливания и других неэффективных элементов"</t>
  </si>
  <si>
    <t>Расходы на мероприятия по замене ламп накаливания и других неэффективных элементов (Закупка товаров, работ и услуг для обеспечения государственных (муниципальных) нужд)</t>
  </si>
  <si>
    <t>06.4.01.28430</t>
  </si>
  <si>
    <t>04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</si>
  <si>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</si>
  <si>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Комплекс процессных мероприятий "Мероприятия по оплате и обслуживанию уличного освещения"</t>
  </si>
  <si>
    <t>Расходы на мероприятия по оплате и обслуживанию уличного освещения (Закупка товаров, работ и услуг для обеспечения государственных (муниципальных) нужд)</t>
  </si>
  <si>
    <t>07.4.01.28610</t>
  </si>
  <si>
    <t>Комплекс процессных мероприятий "Мероприятия по ремонту трансформатора"</t>
  </si>
  <si>
    <t>Расходы на мероприятия по ремонту трансформатора (Закупка товаров, работ и услуг для обеспечения государственных (муниципальных) нужд)</t>
  </si>
  <si>
    <t>07.4.03.28200</t>
  </si>
  <si>
    <t>Комплекс процессных мероприятий "Мероприятия по техническому обслуживанию трансформатора"</t>
  </si>
  <si>
    <t>Расходы на мероприятия по техническому обслуживанию трансформатора (Закупка товаров, работ и услуг для обеспечения государственных (муниципальных) нужд)</t>
  </si>
  <si>
    <t>07.4.04.28350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</si>
  <si>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</si>
  <si>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Комплекс процессных мероприятий "Мероприятия по дезинфекции и дератизации от насекомых"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</si>
  <si>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</si>
  <si>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09.4.01.28210</t>
  </si>
  <si>
    <t>Комплекс процессных мероприятий "Мероприятия по обустройству и содержанию детских площадок"</t>
  </si>
  <si>
    <t>Расходы на мероприятия по обустройству и содержанию детских площадок (Закупка товаров, работ и услуг для обеспечения государственных (муниципальных) нужд)</t>
  </si>
  <si>
    <t>09.4.03.28510</t>
  </si>
  <si>
    <t>Комплекс процессных мероприятий "Мероприятия по содержанию и ремонту площадок мусорных контейнеров и площадок к ним, а также содержание территории сельского поселения"</t>
  </si>
  <si>
    <t>Расходы на содержание и ремонт площадок, мусорных контейнров и площадок к ним, а также содержание территории сельского поселения" (Закупка товаров, работ и услуг для обеспечения государственных (муниципальных) нужд)</t>
  </si>
  <si>
    <t>09.4.04.28520</t>
  </si>
  <si>
    <t>Комплекс процессных мероприятий "Посадка зеленых насаждений"</t>
  </si>
  <si>
    <t>Расходы на посадку зеленых насаждений (Закупка товаров, работ и услуг для обеспечения государственных (муниципальных) нужд)</t>
  </si>
  <si>
    <t>09.4.05.28490</t>
  </si>
  <si>
    <t>Муниципальная программа Александровского сельского поселения "Развитие культуры"</t>
  </si>
  <si>
    <t>Комплекс процессных мероприятий "Расходы на обеспечение деятельности (оказания услуг) муниципальных учреждений культуры"</t>
  </si>
  <si>
    <t>Расходы на обеспечение деятельности (оказания услуг) муниципальных учреждений культуры (Предоставление субсидий бюджетным, автономным учреждениям и иным некоммерческим организациям)</t>
  </si>
  <si>
    <t>10.4.01.28590</t>
  </si>
  <si>
    <t>08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</si>
  <si>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</si>
  <si>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</t>
  </si>
  <si>
    <t>Комплекс процессных мероприятий "Физкультурные и массово-спортивные мероприятия"</t>
  </si>
  <si>
    <t>Расходы на физкультурные и массово-спортивные мероприятия (Закупка товаров, работ и услуг для обеспечения государственных (муниципальных) нужд)</t>
  </si>
  <si>
    <t>11.4.01.28360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</si>
  <si>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</si>
  <si>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</t>
  </si>
  <si>
    <t>Комплекс процессных мероприятий "Обеспечение деятельности Администрации Александровского сельского поселения"</t>
  </si>
  <si>
    <t>Расходы на выплаты по оплате труда работников муниципальных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</si>
  <si>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13.4.01.00110</t>
  </si>
  <si>
    <t>Расходы на обеспечение функций муниципальных органов (Закупка товаров, работ и услуг для обеспечения государственных (муниципальных) нужд)</t>
  </si>
  <si>
    <t>13.4.01.00190</t>
  </si>
  <si>
    <t>Расходы на 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</si>
  <si>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13.4.01.00210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</si>
  <si>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(Закупка товаров, работ и услуг для обеспечения государственных (муниципальных) нужд)</t>
  </si>
  <si>
    <t>13.4.01.28580</t>
  </si>
  <si>
    <t>Расходы на уплату налога на имущество организаций, земельного налога, а также уплата прочих налогов и сборов и иных платежей (Иные бюджетные ассигнования)</t>
  </si>
  <si>
    <t>13.4.01.28600</t>
  </si>
  <si>
    <t>Расходы на выполнение других обязательств (Закупка товаров, работ и услуг для обеспечения государственных (муниципальных) нужд)</t>
  </si>
  <si>
    <t>13.4.01.28990</t>
  </si>
  <si>
    <t>Муниципальная программа Александровского сельского поселения "Доступная среда"</t>
  </si>
  <si>
    <t>Комплекс процессных мероприятий "Мероприятия, направленные на создание для инвалидов и других маломобильных групп доступной и комфортной среды жизнедеятельности"</t>
  </si>
  <si>
    <t>Расходы, направленные на создание для инвалидов и других маломобильных групп доступной и комфортной среды жизнедеятельности (Закупка товаров, работ и услуг для обеспечения государственных (муниципальных) нужд)</t>
  </si>
  <si>
    <t>14.4.01.28260</t>
  </si>
  <si>
    <t>Муниципальная программа Александровского сельского поселения "Социальная поддержка граждан"</t>
  </si>
  <si>
    <t>Комплекс процессных мероприятий "Выплата пенсий за выслугу лет муниципальным служащим поселения"</t>
  </si>
  <si>
    <t>Расходы, направленные на выплату пенсий за выслугу лет муниципальным служащим поселения (Социальное обеспечение и иные выплаты населению)</t>
  </si>
  <si>
    <t>15.4.01.28250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</si>
  <si>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</si>
  <si>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Комплекс процессных мероприятий "Благоустройство общественных территорий Александровского сельского поселения"</t>
  </si>
  <si>
    <t>Расходы на высадку зеленых насаждений (Закупка товаров, работ и услуг для обеспечения государственных (муниципальных) нужд)</t>
  </si>
  <si>
    <t>18.4.02.28490</t>
  </si>
  <si>
    <t>Обеспечение деятельности избирательной комиссии Ростовской области</t>
  </si>
  <si>
    <t>Избирательная комиссия Ростовской области</t>
  </si>
  <si>
    <t>Расходы на подготовку и проведение выборов органов МСУ по иным непрограммным мероприятиям органов местного самоуправления (Иные бюджетные ассигнования)</t>
  </si>
  <si>
    <t>91.9.00.20700</t>
  </si>
  <si>
    <t>Непрограммные расходы муниципальных органов</t>
  </si>
  <si>
    <t>Финансовое обеспечение непредвиденных расходов</t>
  </si>
  <si>
    <t>Резервный фонд Администрации Александровского сельского поселения на финансовое обеспечение непредвиденных расходов в рамках непрограммного направления деятельности (Резервные средства) (Иные бюджетные ассигнования)</t>
  </si>
  <si>
    <t>99.1.00.90120</t>
  </si>
  <si>
    <t>Непрограммные расходы</t>
  </si>
  <si>
    <t>Выполнение других обязательств государства по иным непрограммным мероприятиям органов местного самоуправления (Закупка товаров, работ и услуг для обеспечения государственных (муниципальных) нужд)</t>
  </si>
  <si>
    <t>99.9.00.28990</t>
  </si>
  <si>
    <t>12</t>
  </si>
  <si>
    <t>Выполнение других обязательств государства по иным непрограммным мероприятиям органов местного самоуправления (Иные бюджетные ассигнования)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</si>
  <si>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</si>
  <si>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99.9.00.51180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</si>
  <si>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(Закупка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</si>
  <si>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</si>
  <si>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(Межбюджетные трансферты)</t>
  </si>
  <si>
    <t>99.9.00.85010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</si>
  <si>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(Межбюджетные трансферты)</t>
  </si>
  <si>
    <t>99.9.00.85040</t>
  </si>
  <si>
    <t>Иные межбюджетные трансферты, передаваемые из бюджета поселения бюджету муниципального района на осуществление части полномочий в области оказания ритуальных услуг в части создания и содержания специализированной службы по вопросам погребения и похоронного дела (Межбюджетные трансферты)</t>
  </si>
  <si>
    <t>99.9.00.85050</t>
  </si>
  <si>
    <t>Условно утвержденные расходы по иным непрограммным мероприятиям в рамках непрограмного направления органов местного самоуправления (Иные бюджетные ассигнования)</t>
  </si>
  <si>
    <t>99.9.00.90110</t>
  </si>
  <si>
    <t>Всего</t>
  </si>
  <si>
    <t>2026 год</t>
  </si>
  <si>
    <t>2027 год</t>
  </si>
  <si>
    <t>Александровского сельского поселения</t>
  </si>
  <si>
    <t>"О бюджете Александровского сельского</t>
  </si>
  <si>
    <t>Приложение №6</t>
  </si>
  <si>
    <t>(тыс. руб.)</t>
  </si>
  <si>
    <t>Председатель Собрания депутатов - 
глава Александровского сельского поселения                                                        Е.А. Остапец</t>
  </si>
  <si>
    <t>Муниципальная программа Александровского сельского поселения "Обеспечение общественного порядка и противодействие преступности в Александровском сельском поселении"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</si>
  <si>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Александровского сельского поселения"</t>
  </si>
  <si>
    <t>Комплекс процессных мероприятий "Мероприятия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службы"</t>
  </si>
  <si>
    <t>Комплекс процессных мероприятий "Мероприятия на обеспечение реализации комплекса мер по противодействию злоупотребления наркотиками и их незаконному обороту»</t>
  </si>
  <si>
    <t>Расходы на мероприятия на обеспечение реализации комплекса мер по противодействию злоупотребления наркотиками и их незаконному обороту (Закупка товаров, работ и услуг для обеспечения государственных (муниципальных) нужд)</t>
  </si>
  <si>
    <t>01.4</t>
  </si>
  <si>
    <t>01.4.01</t>
  </si>
  <si>
    <t>02.4</t>
  </si>
  <si>
    <t>02.4.01</t>
  </si>
  <si>
    <t>02.4.03</t>
  </si>
  <si>
    <t>03.4.01</t>
  </si>
  <si>
    <t>03.4</t>
  </si>
  <si>
    <t>03.4.02</t>
  </si>
  <si>
    <t>03.4.03</t>
  </si>
  <si>
    <t>03.4.04</t>
  </si>
  <si>
    <t>05.4</t>
  </si>
  <si>
    <t>05.4.02</t>
  </si>
  <si>
    <t>06.4</t>
  </si>
  <si>
    <t>06.4.01</t>
  </si>
  <si>
    <t>07.4</t>
  </si>
  <si>
    <t>07.4.01</t>
  </si>
  <si>
    <t>07.4.03</t>
  </si>
  <si>
    <t>07.4.04</t>
  </si>
  <si>
    <t>09</t>
  </si>
  <si>
    <t>09.4</t>
  </si>
  <si>
    <t>09.4.01</t>
  </si>
  <si>
    <t>09.4.03</t>
  </si>
  <si>
    <t>09.4.04</t>
  </si>
  <si>
    <t>09.4.05</t>
  </si>
  <si>
    <t>10.4</t>
  </si>
  <si>
    <t>10.4.01</t>
  </si>
  <si>
    <t>11.4</t>
  </si>
  <si>
    <t>11.4.01</t>
  </si>
  <si>
    <t>13.4</t>
  </si>
  <si>
    <t>13.4.01</t>
  </si>
  <si>
    <t>14.4</t>
  </si>
  <si>
    <t>14.4.01</t>
  </si>
  <si>
    <t>15</t>
  </si>
  <si>
    <t>99.9</t>
  </si>
  <si>
    <t>99.1</t>
  </si>
  <si>
    <t>99</t>
  </si>
  <si>
    <t>91</t>
  </si>
  <si>
    <t>91.9</t>
  </si>
  <si>
    <t>18.4.02</t>
  </si>
  <si>
    <t>18.4</t>
  </si>
  <si>
    <t>18</t>
  </si>
  <si>
    <t>15.4.01</t>
  </si>
  <si>
    <t>15.4</t>
  </si>
  <si>
    <t>03.4.05</t>
  </si>
  <si>
    <t>03.4.05.28970</t>
  </si>
  <si>
    <t>Расходы на мероприятия по обеспечению реализации комплекса мер по противодействию коррупции  (Иные закупки товаров, работ и услуг для обеспечения государственных (муниципальных) нужд)</t>
  </si>
  <si>
    <t>Комплекс процессных мероприятий "Мероприятия по обеспечению реализации комплекса мер по противодействию коррупции"</t>
  </si>
  <si>
    <t>02.4.02.28970</t>
  </si>
  <si>
    <t>02.4.02</t>
  </si>
  <si>
    <t>Расходы на ремонт, обслуживание и содержание пожарного оборудования (Иные закупки товаров, работ и услуг для обеспечения государственных (муниципальных) нужд)</t>
  </si>
  <si>
    <t>Комплекс процессных мероприятий "Расходы на ремонт, обслуживание и содержание пожарного оборудования"</t>
  </si>
  <si>
    <t>11.4.02.S4640</t>
  </si>
  <si>
    <t>11.4.02</t>
  </si>
  <si>
    <t>Комплекс процессных мероприятий "Расходы на реализацию проекта инициативного бюджетирования "Устройство спортивной площадки по адресу: Российская Федерация, Ростовская область, Азовский муниципальный район, Александровское сельское поселение,  с. Александровка, улица Советская, зу 17а"</t>
  </si>
  <si>
    <t>10.4.06.L4670</t>
  </si>
  <si>
    <t>Расходы на обеспечение развития и укрепления материально-технической базы Дома культуры (Иные закупки товаров, работ и услуг для обеспечения государственных (муниципальных) нужд)</t>
  </si>
  <si>
    <t>"О внесении изменений и дополнений в решение</t>
  </si>
  <si>
    <t>Расходы на текущий ремонт памятников на территории Александровского сельского поселения (Иные закупки товаров, работ и услуг для обеспечения государственных (муниципальных) нужд)</t>
  </si>
  <si>
    <t>09.4.09.28750</t>
  </si>
  <si>
    <t>09.4.09</t>
  </si>
  <si>
    <t>Комплекс процессных мероприятий "Текущий ремонт памятников на территории Александровского сельского поселения"</t>
  </si>
  <si>
    <t>Расходы на обустройство и содержание спортивных площадок (Иные закупки товаров, работ и услуг для обеспечения государственных (муниципальных) нужд)</t>
  </si>
  <si>
    <t>11.4.05.28510</t>
  </si>
  <si>
    <t>11.4.03.28980</t>
  </si>
  <si>
    <t>11.4.03</t>
  </si>
  <si>
    <t>11.4.05</t>
  </si>
  <si>
    <t>Комплекс процессных мероприятий "Обустройство и содержание спортивных площадок"</t>
  </si>
  <si>
    <t>Комплекс процессных мероприятий "Технический надзор (строительный контроль) при выполнении работ по обустройству земельного участка спортивного назначения"</t>
  </si>
  <si>
    <t>Расходы на технологическое присоединение к газопроводу здания Дома культуры (Иные закупки товаров, работ и услуг для обеспечения государственных (муниципальных) нужд)</t>
  </si>
  <si>
    <t>Расходы на капитальный ремонт здания Дома культуры в с. Александровка (Иные закупки товаров, работ и услуг для обеспечения государственных (муниципальных) нужд)</t>
  </si>
  <si>
    <t>Расходы на осуществление строительного контроля и авторского надзора, а также проверка достоверности сметных нормативов (Иные закупки товаров, работ и услуг для обеспечения государственных (муниципальных) нужд)</t>
  </si>
  <si>
    <t>10.4.03</t>
  </si>
  <si>
    <t>10.4.04</t>
  </si>
  <si>
    <t>10.4.06</t>
  </si>
  <si>
    <t>10.4.08.28920</t>
  </si>
  <si>
    <t>10.4.07.28290</t>
  </si>
  <si>
    <t>10.4.04.28370</t>
  </si>
  <si>
    <t>10.4.03.28860</t>
  </si>
  <si>
    <t>Комплекс процессных мероприятий "Технологическое присоединение к газопроводу здания Дома культуры"</t>
  </si>
  <si>
    <t>Комплекс процессных мероприятий "Расходы по антитеррористической защищенности объекта социальной сферы"</t>
  </si>
  <si>
    <t>Расходы на установку видеонаблюдения для здания Дома культуры (Иные закупки товаров, работ и услуг для обеспечения государственных (муниципальных) нужд)</t>
  </si>
  <si>
    <t>Комплекс процессных мероприятий "Материально-техническое оснащение Дома культуры"</t>
  </si>
  <si>
    <t>Комплекс процессных мероприятий "Капитальный ремонт здания Дома культуры в с. Александровка"</t>
  </si>
  <si>
    <t>Комплекс процессных мероприятий "Осуществление строительного контроля и авторского надзора, а также проверка достоверности сметных нормативов"</t>
  </si>
  <si>
    <t>13.4.01.28920</t>
  </si>
  <si>
    <t>Расходы на технологическое присоединение к газопроводу здания администрации (Иные закупки товаров, работ и услуг для обеспечения государственных (муниципальных) нужд)</t>
  </si>
  <si>
    <t>03.4.03.28280</t>
  </si>
  <si>
    <t>13.4.01.28190</t>
  </si>
  <si>
    <t>Текущий ремонт административного здания и строений (Иные закупки товаров, работ и услуг для обеспечения государственных (муниципальных) нужд)</t>
  </si>
  <si>
    <t>13.4.01.28720</t>
  </si>
  <si>
    <t>Расходы на приобретение, установку и подключение газового оборудования для отопительной системы здания администрации (Иные закупки товаров, работ и услуг для обеспечения государственных (муниципальных) нужд)</t>
  </si>
  <si>
    <t>Расходы на технический надзор (строительный контроль) при выполнении работ по обустройству земельного участка спортивного назначения, а также проверку достоверности сметных нормативов (Иные закупки товаров, работ и услуг для обеспечения государственных (муниципальных) нужд)</t>
  </si>
  <si>
    <t>Расходы на реализацию проекта инициативного бюджетирования "Устройство спортивной площадки по адресу: Российская Федерация, Ростовская область, Азовский муниципальный район, Александровское сельское поселение,  с. Александровка, улица Советская, зу 17а" (Иные закупки товаров, работ и услуг для обеспечения государственных (муниципальных) нужд)</t>
  </si>
  <si>
    <t>Расходы на приобретение, установку и подключение газового оборудования для отопительной системы здания Дома культуры (Иные закупки товаров, работ и услуг для обеспечения государственных (муниципальных) нужд)</t>
  </si>
  <si>
    <t>10.4.08.28720</t>
  </si>
  <si>
    <t>10.4.08</t>
  </si>
  <si>
    <t>10.4.07</t>
  </si>
  <si>
    <t>Расходы на приобретение материально-технического оснащения Дома культуры (Иные закупки товаров, работ и услуг для обеспечения государственных (муниципальных) нужд)</t>
  </si>
  <si>
    <t>10.4.06.28880</t>
  </si>
  <si>
    <t>11.4.05.28290</t>
  </si>
  <si>
    <t>Расходы по антитеррористической защищенности объекта социальной сферы (установка видеонаблюдения, системы громкой связи и оповещения) (Иные закупки товаров, работ и услуг для обеспечения государственных (муниципальных) нужд)</t>
  </si>
  <si>
    <t>Расходы на приобретение сплит-систем для МБУК АСДК за счет средств резервного фонда Правительства Ростовской области (Иные закупки товаров, работ и услуг для обеспечения государственных (муниципальных) нужд)</t>
  </si>
  <si>
    <t>10.4.06.71180</t>
  </si>
  <si>
    <t>к проекту решения Собрания депутатов</t>
  </si>
  <si>
    <t>поселения Азовского района на 2026 год и</t>
  </si>
  <si>
    <t>на плановый период 2027 и 2028 годов"</t>
  </si>
  <si>
    <t>от __.__.20__ №__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</si>
  <si>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и подгрупам видов расходов, разделам, подразделам классификации расходов  бюджета Александровского сельского поселения Азовского района на 2026 год и плановый период 2027 и 2028 годов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</si>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</sst>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11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right" vertical="center"/>
    </xf>
    <xf numFmtId="164" fontId="0" fillId="2" borderId="1" xfId="0" applyNumberFormat="1" applyFill="1" applyBorder="1"/>
    <xf numFmtId="0" fontId="8" fillId="2" borderId="1" xfId="0" applyFont="1" applyFill="1" applyBorder="1" applyAlignment="1">
      <alignment horizontal="right" vertical="center"/>
    </xf>
    <xf numFmtId="49" fontId="9" fillId="2" borderId="1" xfId="0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5" fillId="3" borderId="3" xfId="0" applyFont="1" applyFill="1" applyBorder="1" applyAlignment="1">
      <alignment horizontal="justify" vertical="center"/>
    </xf>
    <xf numFmtId="49" fontId="5" fillId="3" borderId="3" xfId="0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164" fontId="5" fillId="3" borderId="3" xfId="0" applyNumberFormat="1" applyFont="1" applyFill="1" applyBorder="1" applyAlignment="1">
      <alignment horizontal="right" vertical="center"/>
    </xf>
    <xf numFmtId="164" fontId="6" fillId="3" borderId="5" xfId="0" applyNumberFormat="1" applyFont="1" applyFill="1" applyBorder="1" applyAlignment="1">
      <alignment horizontal="right" vertical="center"/>
    </xf>
    <xf numFmtId="164" fontId="6" fillId="3" borderId="4" xfId="0" applyNumberFormat="1" applyFont="1" applyFill="1" applyBorder="1" applyAlignment="1">
      <alignment horizontal="right" vertical="center"/>
    </xf>
    <xf numFmtId="164" fontId="6" fillId="3" borderId="6" xfId="0" applyNumberFormat="1" applyFont="1" applyFill="1" applyBorder="1" applyAlignment="1">
      <alignment horizontal="right" vertical="center"/>
    </xf>
    <xf numFmtId="164" fontId="0" fillId="3" borderId="1" xfId="0" applyNumberFormat="1" applyFill="1" applyBorder="1"/>
    <xf numFmtId="0" fontId="0" fillId="3" borderId="0" xfId="0" applyFill="1"/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right" vertical="center"/>
    </xf>
    <xf numFmtId="0" fontId="9" fillId="3" borderId="1" xfId="0" applyFont="1" applyFill="1" applyBorder="1" applyAlignment="1">
      <alignment horizontal="right" vertical="center"/>
    </xf>
    <xf numFmtId="0" fontId="7" fillId="3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165" fontId="5" fillId="3" borderId="3" xfId="0" applyNumberFormat="1" applyFont="1" applyFill="1" applyBorder="1" applyAlignment="1">
      <alignment horizontal="justify" vertical="center"/>
    </xf>
    <xf numFmtId="164" fontId="6" fillId="3" borderId="3" xfId="0" applyNumberFormat="1" applyFont="1" applyFill="1" applyBorder="1" applyAlignment="1">
      <alignment horizontal="right" vertical="center"/>
    </xf>
    <xf numFmtId="0" fontId="10" fillId="3" borderId="3" xfId="0" applyFont="1" applyFill="1" applyBorder="1" applyAlignment="1">
      <alignment vertical="center" wrapText="1"/>
    </xf>
    <xf numFmtId="0" fontId="10" fillId="3" borderId="3" xfId="0" applyFont="1" applyFill="1" applyBorder="1" applyAlignment="1">
      <alignment horizontal="center" vertical="center"/>
    </xf>
    <xf numFmtId="49" fontId="7" fillId="3" borderId="3" xfId="0" applyNumberFormat="1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vertical="center"/>
    </xf>
    <xf numFmtId="0" fontId="10" fillId="3" borderId="3" xfId="0" applyFont="1" applyFill="1" applyBorder="1" applyAlignment="1">
      <alignment horizontal="justify" vertical="center"/>
    </xf>
    <xf numFmtId="49" fontId="10" fillId="3" borderId="3" xfId="0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vertical="center" wrapText="1"/>
    </xf>
    <xf numFmtId="0" fontId="7" fillId="3" borderId="3" xfId="0" applyFont="1" applyFill="1" applyBorder="1" applyAlignment="1">
      <alignment horizontal="justify" vertical="center"/>
    </xf>
    <xf numFmtId="0" fontId="10" fillId="2" borderId="3" xfId="0" applyFont="1" applyFill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164" fontId="10" fillId="0" borderId="3" xfId="0" applyNumberFormat="1" applyFont="1" applyBorder="1" applyAlignment="1">
      <alignment horizontal="right" vertical="center"/>
    </xf>
    <xf numFmtId="0" fontId="10" fillId="2" borderId="3" xfId="0" applyFont="1" applyFill="1" applyBorder="1" applyAlignment="1">
      <alignment horizontal="center" vertical="center"/>
    </xf>
    <xf numFmtId="165" fontId="5" fillId="0" borderId="3" xfId="0" applyNumberFormat="1" applyFont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165" fontId="10" fillId="0" borderId="3" xfId="0" applyNumberFormat="1" applyFont="1" applyBorder="1" applyAlignment="1">
      <alignment vertical="center" wrapText="1"/>
    </xf>
    <xf numFmtId="0" fontId="3" fillId="2" borderId="1" xfId="0" applyFont="1" applyFill="1" applyBorder="1" applyAlignment="1">
      <alignment horizontal="right" wrapText="1"/>
    </xf>
    <xf numFmtId="0" fontId="9" fillId="0" borderId="0" xfId="0" applyFont="1" applyAlignment="1">
      <alignment horizontal="left" wrapText="1"/>
    </xf>
    <xf numFmtId="0" fontId="5" fillId="3" borderId="3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39"/>
  <sheetViews>
    <sheetView tabSelected="1" topLeftCell="A27" zoomScale="75" zoomScaleNormal="75" workbookViewId="0">
      <selection activeCell="Q68" sqref="Q68"/>
    </sheetView>
  </sheetViews>
  <sheetFormatPr defaultRowHeight="14.45" customHeight="1" x14ac:dyDescent="0.25"/>
  <cols>
    <col min="1" max="1" width="84.5703125" customWidth="1"/>
    <col min="2" max="2" width="15.5703125" customWidth="1"/>
    <col min="3" max="3" width="5.7109375" customWidth="1"/>
    <col min="4" max="5" width="4.7109375" customWidth="1"/>
    <col min="6" max="8" width="16.7109375" customWidth="1"/>
    <col min="9" max="13" width="8" hidden="1"/>
  </cols>
  <sheetData>
    <row r="1" spans="1:13" ht="18.75" x14ac:dyDescent="0.25">
      <c r="A1" s="1"/>
      <c r="B1" s="1"/>
      <c r="C1" s="1"/>
      <c r="D1" s="1"/>
      <c r="E1" s="1"/>
      <c r="F1" s="4"/>
      <c r="G1" s="4"/>
      <c r="H1" s="5" t="s">
        <v>141</v>
      </c>
      <c r="I1" s="2"/>
      <c r="J1" s="2"/>
      <c r="K1" s="2"/>
      <c r="L1" s="2"/>
    </row>
    <row r="2" spans="1:13" ht="18.75" x14ac:dyDescent="0.25">
      <c r="A2" s="1"/>
      <c r="B2" s="1"/>
      <c r="C2" s="1"/>
      <c r="D2" s="1"/>
      <c r="E2" s="1"/>
      <c r="F2" s="4"/>
      <c r="G2" s="4"/>
      <c r="H2" s="7" t="s">
        <v>252</v>
      </c>
      <c r="I2" s="2"/>
      <c r="J2" s="2"/>
      <c r="K2" s="2"/>
      <c r="L2" s="2"/>
    </row>
    <row r="3" spans="1:13" ht="18.75" x14ac:dyDescent="0.25">
      <c r="A3" s="1"/>
      <c r="B3" s="1"/>
      <c r="C3" s="1"/>
      <c r="D3" s="1"/>
      <c r="E3" s="1"/>
      <c r="F3" s="4"/>
      <c r="G3" s="4"/>
      <c r="H3" s="6" t="s">
        <v>139</v>
      </c>
      <c r="I3" s="2"/>
      <c r="J3" s="2"/>
      <c r="K3" s="2"/>
      <c r="L3" s="2"/>
    </row>
    <row r="4" spans="1:13" ht="18.75" hidden="1" customHeight="1" x14ac:dyDescent="0.3">
      <c r="A4" s="1"/>
      <c r="B4" s="1"/>
      <c r="C4" s="1"/>
      <c r="D4" s="41" t="s">
        <v>205</v>
      </c>
      <c r="E4" s="41"/>
      <c r="F4" s="41"/>
      <c r="G4" s="41"/>
      <c r="H4" s="41"/>
      <c r="I4" s="2"/>
      <c r="J4" s="2"/>
      <c r="K4" s="2"/>
      <c r="L4" s="2"/>
    </row>
    <row r="5" spans="1:13" ht="18.75" x14ac:dyDescent="0.25">
      <c r="A5" s="1"/>
      <c r="B5" s="1"/>
      <c r="C5" s="1"/>
      <c r="D5" s="1"/>
      <c r="E5" s="1"/>
      <c r="F5" s="4"/>
      <c r="G5" s="4"/>
      <c r="H5" s="6" t="s">
        <v>140</v>
      </c>
      <c r="I5" s="2"/>
      <c r="J5" s="2"/>
      <c r="K5" s="2"/>
      <c r="L5" s="2"/>
    </row>
    <row r="6" spans="1:13" ht="18.75" x14ac:dyDescent="0.25">
      <c r="A6" s="1"/>
      <c r="B6" s="1"/>
      <c r="C6" s="1"/>
      <c r="D6" s="1"/>
      <c r="E6" s="1"/>
      <c r="F6" s="4"/>
      <c r="G6" s="4"/>
      <c r="H6" s="7" t="s">
        <v>253</v>
      </c>
      <c r="I6" s="2"/>
      <c r="J6" s="2"/>
      <c r="K6" s="2"/>
      <c r="L6" s="2"/>
    </row>
    <row r="7" spans="1:13" ht="18.75" x14ac:dyDescent="0.25">
      <c r="A7" s="1"/>
      <c r="B7" s="1"/>
      <c r="C7" s="1"/>
      <c r="D7" s="1"/>
      <c r="E7" s="1"/>
      <c r="F7" s="4"/>
      <c r="G7" s="4"/>
      <c r="H7" s="7" t="s">
        <v>254</v>
      </c>
      <c r="I7" s="2"/>
      <c r="J7" s="2"/>
      <c r="K7" s="2"/>
      <c r="L7" s="2"/>
    </row>
    <row r="8" spans="1:13" ht="18.75" x14ac:dyDescent="0.25">
      <c r="A8" s="1"/>
      <c r="B8" s="1"/>
      <c r="C8" s="1"/>
      <c r="D8" s="1"/>
      <c r="E8" s="1"/>
      <c r="F8" s="4"/>
      <c r="G8" s="4"/>
      <c r="H8" s="7" t="s">
        <v>255</v>
      </c>
      <c r="I8" s="2"/>
      <c r="J8" s="2"/>
      <c r="K8" s="2"/>
      <c r="L8" s="2"/>
    </row>
    <row r="9" spans="1:13" ht="18.75" x14ac:dyDescent="0.25">
      <c r="A9" s="1"/>
      <c r="B9" s="1"/>
      <c r="C9" s="1"/>
      <c r="D9" s="1"/>
      <c r="E9" s="1"/>
      <c r="F9" s="4"/>
      <c r="G9" s="4"/>
      <c r="H9" s="6"/>
      <c r="I9" s="2"/>
      <c r="J9" s="2"/>
      <c r="K9" s="2"/>
      <c r="L9" s="2"/>
    </row>
    <row r="10" spans="1:13" ht="59.1" customHeight="1" x14ac:dyDescent="0.25">
      <c r="A10" s="44" t="s">
        <v>256</v>
      </c>
      <c r="B10" s="44"/>
      <c r="C10" s="44"/>
      <c r="D10" s="44"/>
      <c r="E10" s="44"/>
      <c r="F10" s="44"/>
      <c r="G10" s="44"/>
      <c r="H10" s="44"/>
      <c r="I10" s="17"/>
      <c r="J10" s="17"/>
      <c r="K10" s="17"/>
      <c r="L10" s="17"/>
    </row>
    <row r="11" spans="1:13" ht="19.5" thickBot="1" x14ac:dyDescent="0.3">
      <c r="A11" s="18"/>
      <c r="B11" s="18"/>
      <c r="C11" s="18"/>
      <c r="D11" s="18"/>
      <c r="E11" s="18"/>
      <c r="F11" s="19"/>
      <c r="G11" s="19"/>
      <c r="H11" s="20" t="s">
        <v>142</v>
      </c>
      <c r="I11" s="19"/>
      <c r="J11" s="19"/>
      <c r="K11" s="19"/>
      <c r="L11" s="19"/>
    </row>
    <row r="12" spans="1:13" ht="16.5" thickBot="1" x14ac:dyDescent="0.3">
      <c r="A12" s="43" t="s">
        <v>0</v>
      </c>
      <c r="B12" s="43" t="s">
        <v>1</v>
      </c>
      <c r="C12" s="43" t="s">
        <v>2</v>
      </c>
      <c r="D12" s="43" t="s">
        <v>3</v>
      </c>
      <c r="E12" s="43" t="s">
        <v>10</v>
      </c>
      <c r="F12" s="43" t="s">
        <v>137</v>
      </c>
      <c r="G12" s="43" t="s">
        <v>138</v>
      </c>
      <c r="H12" s="43" t="s">
        <v>257</v>
      </c>
      <c r="I12" s="45" t="s">
        <v>11</v>
      </c>
      <c r="J12" s="45" t="s">
        <v>12</v>
      </c>
      <c r="K12" s="45" t="s">
        <v>13</v>
      </c>
      <c r="L12" s="22" t="s">
        <v>14</v>
      </c>
    </row>
    <row r="13" spans="1:13" ht="16.5" thickBot="1" x14ac:dyDescent="0.3">
      <c r="A13" s="43"/>
      <c r="B13" s="43" t="s">
        <v>1</v>
      </c>
      <c r="C13" s="43" t="s">
        <v>2</v>
      </c>
      <c r="D13" s="43" t="s">
        <v>3</v>
      </c>
      <c r="E13" s="43" t="s">
        <v>4</v>
      </c>
      <c r="F13" s="43" t="s">
        <v>5</v>
      </c>
      <c r="G13" s="43" t="s">
        <v>5</v>
      </c>
      <c r="H13" s="43" t="s">
        <v>5</v>
      </c>
      <c r="I13" s="45" t="s">
        <v>6</v>
      </c>
      <c r="J13" s="45" t="s">
        <v>7</v>
      </c>
      <c r="K13" s="45" t="s">
        <v>8</v>
      </c>
      <c r="L13" s="22" t="s">
        <v>9</v>
      </c>
    </row>
    <row r="14" spans="1:13" ht="16.5" thickBot="1" x14ac:dyDescent="0.3">
      <c r="A14" s="43"/>
      <c r="B14" s="43" t="s">
        <v>1</v>
      </c>
      <c r="C14" s="43" t="s">
        <v>2</v>
      </c>
      <c r="D14" s="43" t="s">
        <v>3</v>
      </c>
      <c r="E14" s="43" t="s">
        <v>4</v>
      </c>
      <c r="F14" s="43" t="s">
        <v>5</v>
      </c>
      <c r="G14" s="43" t="s">
        <v>5</v>
      </c>
      <c r="H14" s="43" t="s">
        <v>5</v>
      </c>
      <c r="I14" s="45" t="s">
        <v>6</v>
      </c>
      <c r="J14" s="45" t="s">
        <v>7</v>
      </c>
      <c r="K14" s="45" t="s">
        <v>8</v>
      </c>
      <c r="L14" s="22" t="s">
        <v>9</v>
      </c>
    </row>
    <row r="15" spans="1:13" ht="32.25" thickBot="1" x14ac:dyDescent="0.3">
      <c r="A15" s="8" t="s">
        <v>15</v>
      </c>
      <c r="B15" s="9" t="s">
        <v>16</v>
      </c>
      <c r="C15" s="10"/>
      <c r="D15" s="9"/>
      <c r="E15" s="9"/>
      <c r="F15" s="11">
        <f t="shared" ref="F15:H17" si="0">F16</f>
        <v>0</v>
      </c>
      <c r="G15" s="11">
        <f t="shared" si="0"/>
        <v>0</v>
      </c>
      <c r="H15" s="11">
        <f t="shared" si="0"/>
        <v>0</v>
      </c>
      <c r="I15" s="12"/>
      <c r="J15" s="13"/>
      <c r="K15" s="13"/>
      <c r="L15" s="14"/>
      <c r="M15" s="3"/>
    </row>
    <row r="16" spans="1:13" ht="16.5" hidden="1" thickBot="1" x14ac:dyDescent="0.3">
      <c r="A16" s="8" t="s">
        <v>17</v>
      </c>
      <c r="B16" s="9" t="s">
        <v>149</v>
      </c>
      <c r="C16" s="10"/>
      <c r="D16" s="9"/>
      <c r="E16" s="9"/>
      <c r="F16" s="11">
        <f t="shared" si="0"/>
        <v>0</v>
      </c>
      <c r="G16" s="11">
        <f t="shared" si="0"/>
        <v>0</v>
      </c>
      <c r="H16" s="11">
        <f t="shared" si="0"/>
        <v>0</v>
      </c>
      <c r="I16" s="12"/>
      <c r="J16" s="13"/>
      <c r="K16" s="13"/>
      <c r="L16" s="14"/>
      <c r="M16" s="3"/>
    </row>
    <row r="17" spans="1:13" ht="63.75" hidden="1" thickBot="1" x14ac:dyDescent="0.3">
      <c r="A17" s="8" t="s">
        <v>146</v>
      </c>
      <c r="B17" s="9" t="s">
        <v>150</v>
      </c>
      <c r="C17" s="10"/>
      <c r="D17" s="9"/>
      <c r="E17" s="9"/>
      <c r="F17" s="11">
        <f t="shared" si="0"/>
        <v>0</v>
      </c>
      <c r="G17" s="11">
        <f t="shared" si="0"/>
        <v>0</v>
      </c>
      <c r="H17" s="11">
        <f t="shared" si="0"/>
        <v>0</v>
      </c>
      <c r="I17" s="12"/>
      <c r="J17" s="13"/>
      <c r="K17" s="13"/>
      <c r="L17" s="14"/>
      <c r="M17" s="3"/>
    </row>
    <row r="18" spans="1:13" ht="79.5" hidden="1" thickBot="1" x14ac:dyDescent="0.3">
      <c r="A18" s="23" t="s">
        <v>18</v>
      </c>
      <c r="B18" s="9" t="s">
        <v>19</v>
      </c>
      <c r="C18" s="10">
        <v>240</v>
      </c>
      <c r="D18" s="9" t="s">
        <v>20</v>
      </c>
      <c r="E18" s="9" t="s">
        <v>21</v>
      </c>
      <c r="F18" s="11">
        <v>0</v>
      </c>
      <c r="G18" s="11">
        <v>0</v>
      </c>
      <c r="H18" s="24">
        <v>0</v>
      </c>
      <c r="I18" s="12"/>
      <c r="J18" s="13"/>
      <c r="K18" s="13"/>
      <c r="L18" s="14"/>
      <c r="M18" s="3"/>
    </row>
    <row r="19" spans="1:13" ht="63.75" thickBot="1" x14ac:dyDescent="0.3">
      <c r="A19" s="8" t="s">
        <v>145</v>
      </c>
      <c r="B19" s="9" t="s">
        <v>22</v>
      </c>
      <c r="C19" s="10"/>
      <c r="D19" s="9"/>
      <c r="E19" s="9"/>
      <c r="F19" s="11">
        <f>F20</f>
        <v>0</v>
      </c>
      <c r="G19" s="11">
        <f>G20</f>
        <v>0</v>
      </c>
      <c r="H19" s="24">
        <f>H20</f>
        <v>0</v>
      </c>
      <c r="I19" s="12"/>
      <c r="J19" s="13"/>
      <c r="K19" s="13"/>
      <c r="L19" s="14"/>
      <c r="M19" s="3"/>
    </row>
    <row r="20" spans="1:13" ht="16.5" hidden="1" thickBot="1" x14ac:dyDescent="0.3">
      <c r="A20" s="8" t="s">
        <v>17</v>
      </c>
      <c r="B20" s="9" t="s">
        <v>151</v>
      </c>
      <c r="C20" s="10"/>
      <c r="D20" s="9"/>
      <c r="E20" s="9"/>
      <c r="F20" s="11">
        <f>F21+F25+F23</f>
        <v>0</v>
      </c>
      <c r="G20" s="11">
        <f t="shared" ref="G20:H20" si="1">G21+G25+G23</f>
        <v>0</v>
      </c>
      <c r="H20" s="11">
        <f t="shared" si="1"/>
        <v>0</v>
      </c>
      <c r="I20" s="12"/>
      <c r="J20" s="13"/>
      <c r="K20" s="13"/>
      <c r="L20" s="14"/>
      <c r="M20" s="3"/>
    </row>
    <row r="21" spans="1:13" ht="32.25" hidden="1" thickBot="1" x14ac:dyDescent="0.3">
      <c r="A21" s="8" t="s">
        <v>23</v>
      </c>
      <c r="B21" s="9" t="s">
        <v>152</v>
      </c>
      <c r="C21" s="10"/>
      <c r="D21" s="9"/>
      <c r="E21" s="9"/>
      <c r="F21" s="11">
        <f>F22</f>
        <v>0</v>
      </c>
      <c r="G21" s="11">
        <f>G22</f>
        <v>0</v>
      </c>
      <c r="H21" s="11">
        <v>0</v>
      </c>
      <c r="I21" s="12"/>
      <c r="J21" s="13"/>
      <c r="K21" s="13"/>
      <c r="L21" s="14"/>
      <c r="M21" s="3"/>
    </row>
    <row r="22" spans="1:13" ht="48" hidden="1" thickBot="1" x14ac:dyDescent="0.3">
      <c r="A22" s="8" t="s">
        <v>24</v>
      </c>
      <c r="B22" s="9" t="s">
        <v>25</v>
      </c>
      <c r="C22" s="10">
        <v>240</v>
      </c>
      <c r="D22" s="9" t="s">
        <v>26</v>
      </c>
      <c r="E22" s="9" t="s">
        <v>27</v>
      </c>
      <c r="F22" s="11">
        <v>0</v>
      </c>
      <c r="G22" s="11">
        <v>0</v>
      </c>
      <c r="H22" s="11">
        <v>0</v>
      </c>
      <c r="I22" s="12"/>
      <c r="J22" s="13"/>
      <c r="K22" s="13"/>
      <c r="L22" s="14"/>
      <c r="M22" s="3"/>
    </row>
    <row r="23" spans="1:13" ht="32.25" hidden="1" thickBot="1" x14ac:dyDescent="0.3">
      <c r="A23" s="8" t="s">
        <v>199</v>
      </c>
      <c r="B23" s="9" t="s">
        <v>197</v>
      </c>
      <c r="C23" s="10"/>
      <c r="D23" s="9"/>
      <c r="E23" s="9"/>
      <c r="F23" s="11">
        <f>F24</f>
        <v>0</v>
      </c>
      <c r="G23" s="11">
        <f>G24</f>
        <v>0</v>
      </c>
      <c r="H23" s="11">
        <f>H24</f>
        <v>0</v>
      </c>
      <c r="I23" s="12"/>
      <c r="J23" s="13"/>
      <c r="K23" s="13"/>
      <c r="L23" s="14"/>
      <c r="M23" s="3"/>
    </row>
    <row r="24" spans="1:13" ht="48" hidden="1" thickBot="1" x14ac:dyDescent="0.3">
      <c r="A24" s="25" t="s">
        <v>198</v>
      </c>
      <c r="B24" s="26" t="s">
        <v>196</v>
      </c>
      <c r="C24" s="10">
        <v>240</v>
      </c>
      <c r="D24" s="9" t="s">
        <v>26</v>
      </c>
      <c r="E24" s="9" t="s">
        <v>27</v>
      </c>
      <c r="F24" s="11">
        <v>0</v>
      </c>
      <c r="G24" s="11">
        <v>0</v>
      </c>
      <c r="H24" s="11">
        <v>0</v>
      </c>
      <c r="I24" s="12"/>
      <c r="J24" s="13"/>
      <c r="K24" s="13"/>
      <c r="L24" s="14"/>
      <c r="M24" s="3"/>
    </row>
    <row r="25" spans="1:13" ht="48" hidden="1" thickBot="1" x14ac:dyDescent="0.3">
      <c r="A25" s="8" t="s">
        <v>28</v>
      </c>
      <c r="B25" s="9" t="s">
        <v>153</v>
      </c>
      <c r="C25" s="10"/>
      <c r="D25" s="9"/>
      <c r="E25" s="9"/>
      <c r="F25" s="11">
        <f>F26</f>
        <v>0</v>
      </c>
      <c r="G25" s="11">
        <f>G26</f>
        <v>0</v>
      </c>
      <c r="H25" s="11">
        <f>H26</f>
        <v>0</v>
      </c>
      <c r="I25" s="12"/>
      <c r="J25" s="13"/>
      <c r="K25" s="13"/>
      <c r="L25" s="14"/>
      <c r="M25" s="3"/>
    </row>
    <row r="26" spans="1:13" ht="63.75" hidden="1" thickBot="1" x14ac:dyDescent="0.3">
      <c r="A26" s="8" t="s">
        <v>29</v>
      </c>
      <c r="B26" s="9" t="s">
        <v>30</v>
      </c>
      <c r="C26" s="10">
        <v>240</v>
      </c>
      <c r="D26" s="9" t="s">
        <v>26</v>
      </c>
      <c r="E26" s="9" t="s">
        <v>27</v>
      </c>
      <c r="F26" s="11">
        <v>0</v>
      </c>
      <c r="G26" s="11">
        <v>0</v>
      </c>
      <c r="H26" s="24">
        <v>0</v>
      </c>
      <c r="I26" s="12"/>
      <c r="J26" s="13"/>
      <c r="K26" s="13"/>
      <c r="L26" s="14"/>
      <c r="M26" s="3"/>
    </row>
    <row r="27" spans="1:13" ht="48" thickBot="1" x14ac:dyDescent="0.3">
      <c r="A27" s="8" t="s">
        <v>144</v>
      </c>
      <c r="B27" s="9" t="s">
        <v>26</v>
      </c>
      <c r="C27" s="10"/>
      <c r="D27" s="9"/>
      <c r="E27" s="9"/>
      <c r="F27" s="11">
        <f>F28</f>
        <v>0</v>
      </c>
      <c r="G27" s="11">
        <f>G28</f>
        <v>0</v>
      </c>
      <c r="H27" s="11">
        <f>H28</f>
        <v>0</v>
      </c>
      <c r="I27" s="12"/>
      <c r="J27" s="13"/>
      <c r="K27" s="13"/>
      <c r="L27" s="14"/>
      <c r="M27" s="3"/>
    </row>
    <row r="28" spans="1:13" ht="16.5" hidden="1" thickBot="1" x14ac:dyDescent="0.3">
      <c r="A28" s="8" t="s">
        <v>17</v>
      </c>
      <c r="B28" s="9" t="s">
        <v>155</v>
      </c>
      <c r="C28" s="10"/>
      <c r="D28" s="9"/>
      <c r="E28" s="9"/>
      <c r="F28" s="11">
        <f>F29+F31+F33+F35+F37</f>
        <v>0</v>
      </c>
      <c r="G28" s="11">
        <f>G29+G31+G33+G35+G37</f>
        <v>0</v>
      </c>
      <c r="H28" s="11">
        <f>H29+H31+H33+H35+H37</f>
        <v>0</v>
      </c>
      <c r="I28" s="12"/>
      <c r="J28" s="13"/>
      <c r="K28" s="13"/>
      <c r="L28" s="14"/>
      <c r="M28" s="3"/>
    </row>
    <row r="29" spans="1:13" ht="32.25" hidden="1" thickBot="1" x14ac:dyDescent="0.3">
      <c r="A29" s="8" t="s">
        <v>31</v>
      </c>
      <c r="B29" s="9" t="s">
        <v>154</v>
      </c>
      <c r="C29" s="10"/>
      <c r="D29" s="9"/>
      <c r="E29" s="9"/>
      <c r="F29" s="24">
        <f>F30</f>
        <v>0</v>
      </c>
      <c r="G29" s="24">
        <f>G30</f>
        <v>0</v>
      </c>
      <c r="H29" s="24">
        <f>H30</f>
        <v>0</v>
      </c>
      <c r="I29" s="12"/>
      <c r="J29" s="13"/>
      <c r="K29" s="13"/>
      <c r="L29" s="14"/>
      <c r="M29" s="3"/>
    </row>
    <row r="30" spans="1:13" ht="48" hidden="1" thickBot="1" x14ac:dyDescent="0.3">
      <c r="A30" s="8" t="s">
        <v>32</v>
      </c>
      <c r="B30" s="9" t="s">
        <v>33</v>
      </c>
      <c r="C30" s="10">
        <v>240</v>
      </c>
      <c r="D30" s="9" t="s">
        <v>26</v>
      </c>
      <c r="E30" s="9" t="s">
        <v>34</v>
      </c>
      <c r="F30" s="11">
        <v>0</v>
      </c>
      <c r="G30" s="11">
        <v>0</v>
      </c>
      <c r="H30" s="24">
        <v>0</v>
      </c>
      <c r="I30" s="12"/>
      <c r="J30" s="13"/>
      <c r="K30" s="13"/>
      <c r="L30" s="14"/>
      <c r="M30" s="3"/>
    </row>
    <row r="31" spans="1:13" ht="48" hidden="1" thickBot="1" x14ac:dyDescent="0.3">
      <c r="A31" s="8" t="s">
        <v>147</v>
      </c>
      <c r="B31" s="9" t="s">
        <v>156</v>
      </c>
      <c r="C31" s="10"/>
      <c r="D31" s="9"/>
      <c r="E31" s="9"/>
      <c r="F31" s="24">
        <f>F32</f>
        <v>0</v>
      </c>
      <c r="G31" s="24">
        <f>G32</f>
        <v>0</v>
      </c>
      <c r="H31" s="24">
        <f>H32</f>
        <v>0</v>
      </c>
      <c r="I31" s="12"/>
      <c r="J31" s="13"/>
      <c r="K31" s="13"/>
      <c r="L31" s="14"/>
      <c r="M31" s="3"/>
    </row>
    <row r="32" spans="1:13" ht="63.75" hidden="1" thickBot="1" x14ac:dyDescent="0.3">
      <c r="A32" s="8" t="s">
        <v>148</v>
      </c>
      <c r="B32" s="9" t="s">
        <v>35</v>
      </c>
      <c r="C32" s="10">
        <v>240</v>
      </c>
      <c r="D32" s="9" t="s">
        <v>26</v>
      </c>
      <c r="E32" s="9" t="s">
        <v>34</v>
      </c>
      <c r="F32" s="11">
        <v>0</v>
      </c>
      <c r="G32" s="11">
        <v>0</v>
      </c>
      <c r="H32" s="24">
        <v>0</v>
      </c>
      <c r="I32" s="12"/>
      <c r="J32" s="13"/>
      <c r="K32" s="13"/>
      <c r="L32" s="14"/>
      <c r="M32" s="3"/>
    </row>
    <row r="33" spans="1:13" ht="48" hidden="1" thickBot="1" x14ac:dyDescent="0.3">
      <c r="A33" s="8" t="s">
        <v>36</v>
      </c>
      <c r="B33" s="9" t="s">
        <v>157</v>
      </c>
      <c r="C33" s="10"/>
      <c r="D33" s="9"/>
      <c r="E33" s="9"/>
      <c r="F33" s="11">
        <f>F34</f>
        <v>0</v>
      </c>
      <c r="G33" s="11">
        <f>G34</f>
        <v>0</v>
      </c>
      <c r="H33" s="11">
        <f>H34</f>
        <v>0</v>
      </c>
      <c r="I33" s="12"/>
      <c r="J33" s="13"/>
      <c r="K33" s="13"/>
      <c r="L33" s="14"/>
      <c r="M33" s="3"/>
    </row>
    <row r="34" spans="1:13" ht="63.75" hidden="1" thickBot="1" x14ac:dyDescent="0.3">
      <c r="A34" s="8" t="s">
        <v>37</v>
      </c>
      <c r="B34" s="9" t="s">
        <v>235</v>
      </c>
      <c r="C34" s="10">
        <v>240</v>
      </c>
      <c r="D34" s="27" t="s">
        <v>26</v>
      </c>
      <c r="E34" s="27" t="s">
        <v>34</v>
      </c>
      <c r="F34" s="11">
        <v>0</v>
      </c>
      <c r="G34" s="11">
        <v>0</v>
      </c>
      <c r="H34" s="24"/>
      <c r="I34" s="12"/>
      <c r="J34" s="13"/>
      <c r="K34" s="13"/>
      <c r="L34" s="14"/>
      <c r="M34" s="3"/>
    </row>
    <row r="35" spans="1:13" ht="32.25" hidden="1" thickBot="1" x14ac:dyDescent="0.3">
      <c r="A35" s="8" t="s">
        <v>38</v>
      </c>
      <c r="B35" s="9" t="s">
        <v>158</v>
      </c>
      <c r="C35" s="10"/>
      <c r="D35" s="9"/>
      <c r="E35" s="9"/>
      <c r="F35" s="11">
        <f>F36</f>
        <v>0</v>
      </c>
      <c r="G35" s="11">
        <f>G36</f>
        <v>0</v>
      </c>
      <c r="H35" s="11">
        <f>H36</f>
        <v>0</v>
      </c>
      <c r="I35" s="12"/>
      <c r="J35" s="13"/>
      <c r="K35" s="13"/>
      <c r="L35" s="14"/>
      <c r="M35" s="3"/>
    </row>
    <row r="36" spans="1:13" ht="48" hidden="1" thickBot="1" x14ac:dyDescent="0.3">
      <c r="A36" s="8" t="s">
        <v>39</v>
      </c>
      <c r="B36" s="9" t="s">
        <v>40</v>
      </c>
      <c r="C36" s="10">
        <v>240</v>
      </c>
      <c r="D36" s="9" t="s">
        <v>26</v>
      </c>
      <c r="E36" s="9" t="s">
        <v>34</v>
      </c>
      <c r="F36" s="11">
        <v>0</v>
      </c>
      <c r="G36" s="11">
        <v>0</v>
      </c>
      <c r="H36" s="24">
        <v>0</v>
      </c>
      <c r="I36" s="12"/>
      <c r="J36" s="13"/>
      <c r="K36" s="13"/>
      <c r="L36" s="14"/>
      <c r="M36" s="3"/>
    </row>
    <row r="37" spans="1:13" ht="32.25" hidden="1" thickBot="1" x14ac:dyDescent="0.3">
      <c r="A37" s="8" t="s">
        <v>195</v>
      </c>
      <c r="B37" s="9" t="s">
        <v>192</v>
      </c>
      <c r="C37" s="10"/>
      <c r="D37" s="9"/>
      <c r="E37" s="9"/>
      <c r="F37" s="11">
        <f>F38</f>
        <v>0</v>
      </c>
      <c r="G37" s="11">
        <f t="shared" ref="G37:H37" si="2">G38</f>
        <v>0</v>
      </c>
      <c r="H37" s="11">
        <f t="shared" si="2"/>
        <v>0</v>
      </c>
      <c r="I37" s="12"/>
      <c r="J37" s="13"/>
      <c r="K37" s="13"/>
      <c r="L37" s="14"/>
      <c r="M37" s="3"/>
    </row>
    <row r="38" spans="1:13" ht="48" hidden="1" thickBot="1" x14ac:dyDescent="0.3">
      <c r="A38" s="25" t="s">
        <v>194</v>
      </c>
      <c r="B38" s="9" t="s">
        <v>193</v>
      </c>
      <c r="C38" s="10">
        <v>240</v>
      </c>
      <c r="D38" s="9" t="s">
        <v>26</v>
      </c>
      <c r="E38" s="9" t="s">
        <v>34</v>
      </c>
      <c r="F38" s="11">
        <v>0</v>
      </c>
      <c r="G38" s="11">
        <v>0</v>
      </c>
      <c r="H38" s="24">
        <v>0</v>
      </c>
      <c r="I38" s="12"/>
      <c r="J38" s="13"/>
      <c r="K38" s="13"/>
      <c r="L38" s="14"/>
      <c r="M38" s="3"/>
    </row>
    <row r="39" spans="1:13" ht="48" thickBot="1" x14ac:dyDescent="0.3">
      <c r="A39" s="8" t="s">
        <v>41</v>
      </c>
      <c r="B39" s="9" t="s">
        <v>21</v>
      </c>
      <c r="C39" s="10"/>
      <c r="D39" s="9"/>
      <c r="E39" s="9"/>
      <c r="F39" s="11">
        <f t="shared" ref="F39:H41" si="3">F40</f>
        <v>186</v>
      </c>
      <c r="G39" s="11">
        <f t="shared" si="3"/>
        <v>0</v>
      </c>
      <c r="H39" s="11">
        <f t="shared" si="3"/>
        <v>0</v>
      </c>
      <c r="I39" s="12"/>
      <c r="J39" s="13"/>
      <c r="K39" s="13"/>
      <c r="L39" s="14"/>
      <c r="M39" s="3"/>
    </row>
    <row r="40" spans="1:13" ht="16.5" thickBot="1" x14ac:dyDescent="0.3">
      <c r="A40" s="8" t="s">
        <v>17</v>
      </c>
      <c r="B40" s="9" t="s">
        <v>159</v>
      </c>
      <c r="C40" s="10"/>
      <c r="D40" s="9"/>
      <c r="E40" s="9"/>
      <c r="F40" s="11">
        <f t="shared" si="3"/>
        <v>186</v>
      </c>
      <c r="G40" s="11">
        <f t="shared" si="3"/>
        <v>0</v>
      </c>
      <c r="H40" s="11">
        <f t="shared" si="3"/>
        <v>0</v>
      </c>
      <c r="I40" s="12"/>
      <c r="J40" s="13"/>
      <c r="K40" s="13"/>
      <c r="L40" s="14"/>
      <c r="M40" s="3"/>
    </row>
    <row r="41" spans="1:13" ht="126.75" thickBot="1" x14ac:dyDescent="0.3">
      <c r="A41" s="23" t="s">
        <v>42</v>
      </c>
      <c r="B41" s="9" t="s">
        <v>160</v>
      </c>
      <c r="C41" s="10"/>
      <c r="D41" s="9"/>
      <c r="E41" s="9"/>
      <c r="F41" s="11">
        <f t="shared" si="3"/>
        <v>186</v>
      </c>
      <c r="G41" s="11">
        <f t="shared" si="3"/>
        <v>0</v>
      </c>
      <c r="H41" s="11">
        <f t="shared" si="3"/>
        <v>0</v>
      </c>
      <c r="I41" s="12"/>
      <c r="J41" s="13"/>
      <c r="K41" s="13"/>
      <c r="L41" s="14"/>
      <c r="M41" s="3"/>
    </row>
    <row r="42" spans="1:13" ht="48" thickBot="1" x14ac:dyDescent="0.3">
      <c r="A42" s="8" t="s">
        <v>43</v>
      </c>
      <c r="B42" s="9" t="s">
        <v>44</v>
      </c>
      <c r="C42" s="10">
        <v>240</v>
      </c>
      <c r="D42" s="9" t="s">
        <v>21</v>
      </c>
      <c r="E42" s="9" t="s">
        <v>16</v>
      </c>
      <c r="F42" s="11">
        <v>186</v>
      </c>
      <c r="G42" s="11">
        <v>0</v>
      </c>
      <c r="H42" s="24">
        <v>0</v>
      </c>
      <c r="I42" s="12"/>
      <c r="J42" s="13"/>
      <c r="K42" s="13"/>
      <c r="L42" s="14"/>
      <c r="M42" s="3"/>
    </row>
    <row r="43" spans="1:13" ht="48" thickBot="1" x14ac:dyDescent="0.3">
      <c r="A43" s="8" t="s">
        <v>45</v>
      </c>
      <c r="B43" s="9" t="s">
        <v>46</v>
      </c>
      <c r="C43" s="10"/>
      <c r="D43" s="9"/>
      <c r="E43" s="9"/>
      <c r="F43" s="11">
        <f t="shared" ref="F43:H45" si="4">F44</f>
        <v>0</v>
      </c>
      <c r="G43" s="11">
        <f t="shared" si="4"/>
        <v>0</v>
      </c>
      <c r="H43" s="11">
        <f t="shared" si="4"/>
        <v>0</v>
      </c>
      <c r="I43" s="12"/>
      <c r="J43" s="13"/>
      <c r="K43" s="13"/>
      <c r="L43" s="14"/>
      <c r="M43" s="3"/>
    </row>
    <row r="44" spans="1:13" ht="16.5" hidden="1" thickBot="1" x14ac:dyDescent="0.3">
      <c r="A44" s="8" t="s">
        <v>17</v>
      </c>
      <c r="B44" s="9" t="s">
        <v>161</v>
      </c>
      <c r="C44" s="10"/>
      <c r="D44" s="9"/>
      <c r="E44" s="9"/>
      <c r="F44" s="11">
        <f t="shared" si="4"/>
        <v>0</v>
      </c>
      <c r="G44" s="11">
        <f t="shared" si="4"/>
        <v>0</v>
      </c>
      <c r="H44" s="11">
        <f t="shared" si="4"/>
        <v>0</v>
      </c>
      <c r="I44" s="12"/>
      <c r="J44" s="13"/>
      <c r="K44" s="13"/>
      <c r="L44" s="14"/>
      <c r="M44" s="3"/>
    </row>
    <row r="45" spans="1:13" ht="32.25" hidden="1" thickBot="1" x14ac:dyDescent="0.3">
      <c r="A45" s="8" t="s">
        <v>47</v>
      </c>
      <c r="B45" s="9" t="s">
        <v>162</v>
      </c>
      <c r="C45" s="10"/>
      <c r="D45" s="9"/>
      <c r="E45" s="9"/>
      <c r="F45" s="11">
        <f t="shared" si="4"/>
        <v>0</v>
      </c>
      <c r="G45" s="11">
        <f t="shared" si="4"/>
        <v>0</v>
      </c>
      <c r="H45" s="11">
        <f t="shared" si="4"/>
        <v>0</v>
      </c>
      <c r="I45" s="12"/>
      <c r="J45" s="13"/>
      <c r="K45" s="13"/>
      <c r="L45" s="14"/>
      <c r="M45" s="3"/>
    </row>
    <row r="46" spans="1:13" ht="48" hidden="1" thickBot="1" x14ac:dyDescent="0.3">
      <c r="A46" s="8" t="s">
        <v>48</v>
      </c>
      <c r="B46" s="9" t="s">
        <v>49</v>
      </c>
      <c r="C46" s="10">
        <v>240</v>
      </c>
      <c r="D46" s="9" t="s">
        <v>16</v>
      </c>
      <c r="E46" s="9" t="s">
        <v>50</v>
      </c>
      <c r="F46" s="11">
        <v>0</v>
      </c>
      <c r="G46" s="11">
        <v>0</v>
      </c>
      <c r="H46" s="24">
        <v>0</v>
      </c>
      <c r="I46" s="12"/>
      <c r="J46" s="13"/>
      <c r="K46" s="13"/>
      <c r="L46" s="14"/>
      <c r="M46" s="3"/>
    </row>
    <row r="47" spans="1:13" ht="48" thickBot="1" x14ac:dyDescent="0.3">
      <c r="A47" s="8" t="s">
        <v>51</v>
      </c>
      <c r="B47" s="9" t="s">
        <v>20</v>
      </c>
      <c r="C47" s="10"/>
      <c r="D47" s="9"/>
      <c r="E47" s="9"/>
      <c r="F47" s="11">
        <f>F48</f>
        <v>984.3</v>
      </c>
      <c r="G47" s="11">
        <f>G48</f>
        <v>1023.7</v>
      </c>
      <c r="H47" s="24">
        <f>H48</f>
        <v>383.2</v>
      </c>
      <c r="I47" s="12"/>
      <c r="J47" s="13"/>
      <c r="K47" s="13"/>
      <c r="L47" s="14"/>
      <c r="M47" s="3"/>
    </row>
    <row r="48" spans="1:13" ht="16.5" thickBot="1" x14ac:dyDescent="0.3">
      <c r="A48" s="8" t="s">
        <v>17</v>
      </c>
      <c r="B48" s="9" t="s">
        <v>163</v>
      </c>
      <c r="C48" s="10"/>
      <c r="D48" s="9"/>
      <c r="E48" s="9"/>
      <c r="F48" s="11">
        <f>F49+F51+F53</f>
        <v>984.3</v>
      </c>
      <c r="G48" s="11">
        <f t="shared" ref="G48:H48" si="5">G49+G51+G53</f>
        <v>1023.7</v>
      </c>
      <c r="H48" s="11">
        <f t="shared" si="5"/>
        <v>383.2</v>
      </c>
      <c r="I48" s="12"/>
      <c r="J48" s="13"/>
      <c r="K48" s="13"/>
      <c r="L48" s="14"/>
      <c r="M48" s="3"/>
    </row>
    <row r="49" spans="1:13" ht="32.25" thickBot="1" x14ac:dyDescent="0.3">
      <c r="A49" s="8" t="s">
        <v>52</v>
      </c>
      <c r="B49" s="9" t="s">
        <v>164</v>
      </c>
      <c r="C49" s="10"/>
      <c r="D49" s="9"/>
      <c r="E49" s="9"/>
      <c r="F49" s="11">
        <f>F50</f>
        <v>984.3</v>
      </c>
      <c r="G49" s="11">
        <f>G50</f>
        <v>1023.7</v>
      </c>
      <c r="H49" s="11">
        <f>H50</f>
        <v>383.2</v>
      </c>
      <c r="I49" s="12"/>
      <c r="J49" s="13"/>
      <c r="K49" s="13"/>
      <c r="L49" s="14"/>
      <c r="M49" s="3"/>
    </row>
    <row r="50" spans="1:13" ht="48" thickBot="1" x14ac:dyDescent="0.3">
      <c r="A50" s="8" t="s">
        <v>53</v>
      </c>
      <c r="B50" s="9" t="s">
        <v>54</v>
      </c>
      <c r="C50" s="10">
        <v>240</v>
      </c>
      <c r="D50" s="9" t="s">
        <v>21</v>
      </c>
      <c r="E50" s="9" t="s">
        <v>26</v>
      </c>
      <c r="F50" s="11">
        <v>984.3</v>
      </c>
      <c r="G50" s="11">
        <v>1023.7</v>
      </c>
      <c r="H50" s="24">
        <v>383.2</v>
      </c>
      <c r="I50" s="12"/>
      <c r="J50" s="13"/>
      <c r="K50" s="13"/>
      <c r="L50" s="14"/>
      <c r="M50" s="3"/>
    </row>
    <row r="51" spans="1:13" ht="32.25" hidden="1" thickBot="1" x14ac:dyDescent="0.3">
      <c r="A51" s="8" t="s">
        <v>55</v>
      </c>
      <c r="B51" s="9" t="s">
        <v>165</v>
      </c>
      <c r="C51" s="10"/>
      <c r="D51" s="9"/>
      <c r="E51" s="9"/>
      <c r="F51" s="11">
        <f>F52</f>
        <v>0</v>
      </c>
      <c r="G51" s="11">
        <f>G52</f>
        <v>0</v>
      </c>
      <c r="H51" s="11">
        <f>H52</f>
        <v>0</v>
      </c>
      <c r="I51" s="12"/>
      <c r="J51" s="13"/>
      <c r="K51" s="13"/>
      <c r="L51" s="14"/>
      <c r="M51" s="3"/>
    </row>
    <row r="52" spans="1:13" ht="32.25" hidden="1" thickBot="1" x14ac:dyDescent="0.3">
      <c r="A52" s="8" t="s">
        <v>56</v>
      </c>
      <c r="B52" s="9" t="s">
        <v>57</v>
      </c>
      <c r="C52" s="10">
        <v>240</v>
      </c>
      <c r="D52" s="9" t="s">
        <v>21</v>
      </c>
      <c r="E52" s="9" t="s">
        <v>26</v>
      </c>
      <c r="F52" s="11">
        <v>0</v>
      </c>
      <c r="G52" s="11">
        <v>0</v>
      </c>
      <c r="H52" s="24">
        <v>0</v>
      </c>
      <c r="I52" s="12"/>
      <c r="J52" s="13"/>
      <c r="K52" s="13"/>
      <c r="L52" s="14"/>
      <c r="M52" s="3"/>
    </row>
    <row r="53" spans="1:13" ht="32.25" hidden="1" thickBot="1" x14ac:dyDescent="0.3">
      <c r="A53" s="8" t="s">
        <v>58</v>
      </c>
      <c r="B53" s="9" t="s">
        <v>166</v>
      </c>
      <c r="C53" s="10"/>
      <c r="D53" s="9"/>
      <c r="E53" s="9"/>
      <c r="F53" s="11">
        <f>F54</f>
        <v>0</v>
      </c>
      <c r="G53" s="11">
        <f>G54</f>
        <v>0</v>
      </c>
      <c r="H53" s="11">
        <f>H54</f>
        <v>0</v>
      </c>
      <c r="I53" s="12"/>
      <c r="J53" s="13"/>
      <c r="K53" s="13"/>
      <c r="L53" s="14"/>
      <c r="M53" s="3"/>
    </row>
    <row r="54" spans="1:13" ht="48" hidden="1" thickBot="1" x14ac:dyDescent="0.3">
      <c r="A54" s="8" t="s">
        <v>59</v>
      </c>
      <c r="B54" s="9" t="s">
        <v>60</v>
      </c>
      <c r="C54" s="10">
        <v>240</v>
      </c>
      <c r="D54" s="9" t="s">
        <v>21</v>
      </c>
      <c r="E54" s="9" t="s">
        <v>26</v>
      </c>
      <c r="F54" s="11">
        <v>0</v>
      </c>
      <c r="G54" s="11">
        <v>0</v>
      </c>
      <c r="H54" s="24">
        <v>0</v>
      </c>
      <c r="I54" s="12"/>
      <c r="J54" s="13"/>
      <c r="K54" s="13"/>
      <c r="L54" s="14"/>
      <c r="M54" s="3"/>
    </row>
    <row r="55" spans="1:13" ht="32.25" thickBot="1" x14ac:dyDescent="0.3">
      <c r="A55" s="8" t="s">
        <v>61</v>
      </c>
      <c r="B55" s="9" t="s">
        <v>167</v>
      </c>
      <c r="C55" s="10"/>
      <c r="D55" s="9"/>
      <c r="E55" s="9"/>
      <c r="F55" s="11">
        <f>F56</f>
        <v>0</v>
      </c>
      <c r="G55" s="11">
        <f t="shared" ref="G55:H55" si="6">G56</f>
        <v>0</v>
      </c>
      <c r="H55" s="11">
        <f t="shared" si="6"/>
        <v>0</v>
      </c>
      <c r="I55" s="12"/>
      <c r="J55" s="13"/>
      <c r="K55" s="13"/>
      <c r="L55" s="14"/>
      <c r="M55" s="3"/>
    </row>
    <row r="56" spans="1:13" ht="16.5" hidden="1" thickBot="1" x14ac:dyDescent="0.3">
      <c r="A56" s="8" t="s">
        <v>17</v>
      </c>
      <c r="B56" s="9" t="s">
        <v>168</v>
      </c>
      <c r="C56" s="10"/>
      <c r="D56" s="9"/>
      <c r="E56" s="9"/>
      <c r="F56" s="11">
        <f>F57+F59+F61+F63+F65</f>
        <v>0</v>
      </c>
      <c r="G56" s="11">
        <f>G57+G59+G61+G63</f>
        <v>0</v>
      </c>
      <c r="H56" s="11">
        <f>H57+H59+H61+H63</f>
        <v>0</v>
      </c>
      <c r="I56" s="12"/>
      <c r="J56" s="13"/>
      <c r="K56" s="13"/>
      <c r="L56" s="14"/>
      <c r="M56" s="3"/>
    </row>
    <row r="57" spans="1:13" ht="32.25" hidden="1" thickBot="1" x14ac:dyDescent="0.3">
      <c r="A57" s="8" t="s">
        <v>62</v>
      </c>
      <c r="B57" s="9" t="s">
        <v>169</v>
      </c>
      <c r="C57" s="10"/>
      <c r="D57" s="9"/>
      <c r="E57" s="9"/>
      <c r="F57" s="11">
        <f>F58</f>
        <v>0</v>
      </c>
      <c r="G57" s="11">
        <f>G58</f>
        <v>0</v>
      </c>
      <c r="H57" s="11">
        <f>H58</f>
        <v>0</v>
      </c>
      <c r="I57" s="12"/>
      <c r="J57" s="13"/>
      <c r="K57" s="13"/>
      <c r="L57" s="14"/>
      <c r="M57" s="3"/>
    </row>
    <row r="58" spans="1:13" ht="32.25" hidden="1" thickBot="1" x14ac:dyDescent="0.3">
      <c r="A58" s="8" t="s">
        <v>63</v>
      </c>
      <c r="B58" s="9" t="s">
        <v>64</v>
      </c>
      <c r="C58" s="10">
        <v>240</v>
      </c>
      <c r="D58" s="9" t="s">
        <v>21</v>
      </c>
      <c r="E58" s="9" t="s">
        <v>26</v>
      </c>
      <c r="F58" s="11">
        <v>0</v>
      </c>
      <c r="G58" s="11">
        <v>0</v>
      </c>
      <c r="H58" s="24"/>
      <c r="I58" s="12"/>
      <c r="J58" s="13"/>
      <c r="K58" s="13"/>
      <c r="L58" s="14"/>
      <c r="M58" s="3"/>
    </row>
    <row r="59" spans="1:13" ht="32.25" hidden="1" thickBot="1" x14ac:dyDescent="0.3">
      <c r="A59" s="8" t="s">
        <v>65</v>
      </c>
      <c r="B59" s="9" t="s">
        <v>170</v>
      </c>
      <c r="C59" s="10"/>
      <c r="D59" s="9"/>
      <c r="E59" s="9"/>
      <c r="F59" s="11">
        <f>F60</f>
        <v>0</v>
      </c>
      <c r="G59" s="11">
        <f>G60</f>
        <v>0</v>
      </c>
      <c r="H59" s="11">
        <f>H60</f>
        <v>0</v>
      </c>
      <c r="I59" s="12"/>
      <c r="J59" s="13"/>
      <c r="K59" s="13"/>
      <c r="L59" s="14"/>
      <c r="M59" s="3"/>
    </row>
    <row r="60" spans="1:13" ht="48" hidden="1" thickBot="1" x14ac:dyDescent="0.3">
      <c r="A60" s="8" t="s">
        <v>66</v>
      </c>
      <c r="B60" s="9" t="s">
        <v>67</v>
      </c>
      <c r="C60" s="10">
        <v>240</v>
      </c>
      <c r="D60" s="9" t="s">
        <v>21</v>
      </c>
      <c r="E60" s="9" t="s">
        <v>26</v>
      </c>
      <c r="F60" s="11">
        <v>0</v>
      </c>
      <c r="G60" s="11">
        <v>0</v>
      </c>
      <c r="H60" s="24"/>
      <c r="I60" s="12"/>
      <c r="J60" s="13"/>
      <c r="K60" s="13"/>
      <c r="L60" s="14"/>
      <c r="M60" s="3"/>
    </row>
    <row r="61" spans="1:13" ht="48" hidden="1" thickBot="1" x14ac:dyDescent="0.3">
      <c r="A61" s="8" t="s">
        <v>68</v>
      </c>
      <c r="B61" s="9" t="s">
        <v>171</v>
      </c>
      <c r="C61" s="10"/>
      <c r="D61" s="9"/>
      <c r="E61" s="9"/>
      <c r="F61" s="11">
        <f>F62</f>
        <v>0</v>
      </c>
      <c r="G61" s="11">
        <f>G62</f>
        <v>0</v>
      </c>
      <c r="H61" s="11">
        <f>H62</f>
        <v>0</v>
      </c>
      <c r="I61" s="12"/>
      <c r="J61" s="13"/>
      <c r="K61" s="13"/>
      <c r="L61" s="14"/>
      <c r="M61" s="3"/>
    </row>
    <row r="62" spans="1:13" ht="63.75" hidden="1" thickBot="1" x14ac:dyDescent="0.3">
      <c r="A62" s="8" t="s">
        <v>69</v>
      </c>
      <c r="B62" s="9" t="s">
        <v>70</v>
      </c>
      <c r="C62" s="10">
        <v>240</v>
      </c>
      <c r="D62" s="9" t="s">
        <v>21</v>
      </c>
      <c r="E62" s="9" t="s">
        <v>26</v>
      </c>
      <c r="F62" s="11">
        <v>0</v>
      </c>
      <c r="G62" s="11">
        <v>0</v>
      </c>
      <c r="H62" s="24"/>
      <c r="I62" s="12"/>
      <c r="J62" s="13"/>
      <c r="K62" s="13"/>
      <c r="L62" s="14"/>
      <c r="M62" s="3"/>
    </row>
    <row r="63" spans="1:13" ht="16.5" hidden="1" thickBot="1" x14ac:dyDescent="0.3">
      <c r="A63" s="8" t="s">
        <v>71</v>
      </c>
      <c r="B63" s="9" t="s">
        <v>172</v>
      </c>
      <c r="C63" s="10"/>
      <c r="D63" s="9"/>
      <c r="E63" s="9"/>
      <c r="F63" s="11">
        <f>F64</f>
        <v>0</v>
      </c>
      <c r="G63" s="11">
        <f>G64</f>
        <v>0</v>
      </c>
      <c r="H63" s="11">
        <f>H64</f>
        <v>0</v>
      </c>
      <c r="I63" s="12"/>
      <c r="J63" s="13"/>
      <c r="K63" s="13"/>
      <c r="L63" s="14"/>
      <c r="M63" s="3"/>
    </row>
    <row r="64" spans="1:13" ht="32.25" hidden="1" thickBot="1" x14ac:dyDescent="0.3">
      <c r="A64" s="8" t="s">
        <v>72</v>
      </c>
      <c r="B64" s="9" t="s">
        <v>73</v>
      </c>
      <c r="C64" s="10">
        <v>240</v>
      </c>
      <c r="D64" s="9" t="s">
        <v>21</v>
      </c>
      <c r="E64" s="9" t="s">
        <v>26</v>
      </c>
      <c r="F64" s="11">
        <v>0</v>
      </c>
      <c r="G64" s="11">
        <v>0</v>
      </c>
      <c r="H64" s="24"/>
      <c r="I64" s="12"/>
      <c r="J64" s="13"/>
      <c r="K64" s="13"/>
      <c r="L64" s="14"/>
      <c r="M64" s="3"/>
    </row>
    <row r="65" spans="1:13" ht="32.25" hidden="1" thickBot="1" x14ac:dyDescent="0.3">
      <c r="A65" s="8" t="s">
        <v>209</v>
      </c>
      <c r="B65" s="9" t="s">
        <v>208</v>
      </c>
      <c r="C65" s="10"/>
      <c r="D65" s="9"/>
      <c r="E65" s="9"/>
      <c r="F65" s="11">
        <f>F66</f>
        <v>0</v>
      </c>
      <c r="G65" s="11">
        <f>G66</f>
        <v>0</v>
      </c>
      <c r="H65" s="24">
        <f>H66</f>
        <v>0</v>
      </c>
      <c r="I65" s="12"/>
      <c r="J65" s="13"/>
      <c r="K65" s="13"/>
      <c r="L65" s="14"/>
      <c r="M65" s="3"/>
    </row>
    <row r="66" spans="1:13" ht="48" hidden="1" thickBot="1" x14ac:dyDescent="0.3">
      <c r="A66" s="8" t="s">
        <v>206</v>
      </c>
      <c r="B66" s="28" t="s">
        <v>207</v>
      </c>
      <c r="C66" s="10">
        <v>240</v>
      </c>
      <c r="D66" s="9" t="s">
        <v>21</v>
      </c>
      <c r="E66" s="9" t="s">
        <v>26</v>
      </c>
      <c r="F66" s="11">
        <v>0</v>
      </c>
      <c r="G66" s="11">
        <v>0</v>
      </c>
      <c r="H66" s="24">
        <v>0</v>
      </c>
      <c r="I66" s="12"/>
      <c r="J66" s="13"/>
      <c r="K66" s="13"/>
      <c r="L66" s="14"/>
      <c r="M66" s="3"/>
    </row>
    <row r="67" spans="1:13" s="16" customFormat="1" ht="32.25" thickBot="1" x14ac:dyDescent="0.3">
      <c r="A67" s="8" t="s">
        <v>74</v>
      </c>
      <c r="B67" s="9" t="s">
        <v>27</v>
      </c>
      <c r="C67" s="10"/>
      <c r="D67" s="9"/>
      <c r="E67" s="9"/>
      <c r="F67" s="11">
        <f>F68</f>
        <v>6303.8</v>
      </c>
      <c r="G67" s="11">
        <f t="shared" ref="G67:H67" si="7">G68</f>
        <v>3115.5</v>
      </c>
      <c r="H67" s="11">
        <f t="shared" si="7"/>
        <v>0</v>
      </c>
      <c r="I67" s="12"/>
      <c r="J67" s="13"/>
      <c r="K67" s="13"/>
      <c r="L67" s="14"/>
      <c r="M67" s="15"/>
    </row>
    <row r="68" spans="1:13" ht="16.5" thickBot="1" x14ac:dyDescent="0.3">
      <c r="A68" s="8" t="s">
        <v>17</v>
      </c>
      <c r="B68" s="9" t="s">
        <v>173</v>
      </c>
      <c r="C68" s="10"/>
      <c r="D68" s="9"/>
      <c r="E68" s="9"/>
      <c r="F68" s="11">
        <f>F69+F71+F73+F75+F79+F81</f>
        <v>6303.8</v>
      </c>
      <c r="G68" s="11">
        <f>G69+G71+G73+G75+G79+G81</f>
        <v>3115.5</v>
      </c>
      <c r="H68" s="11">
        <f>H69+H71+H73+H75+H79+H81</f>
        <v>0</v>
      </c>
      <c r="I68" s="12"/>
      <c r="J68" s="13"/>
      <c r="K68" s="13"/>
      <c r="L68" s="14"/>
      <c r="M68" s="3"/>
    </row>
    <row r="69" spans="1:13" ht="32.25" thickBot="1" x14ac:dyDescent="0.3">
      <c r="A69" s="8" t="s">
        <v>75</v>
      </c>
      <c r="B69" s="9" t="s">
        <v>174</v>
      </c>
      <c r="C69" s="10"/>
      <c r="D69" s="9"/>
      <c r="E69" s="9"/>
      <c r="F69" s="11">
        <f>F70</f>
        <v>6303.8</v>
      </c>
      <c r="G69" s="11">
        <f>G70</f>
        <v>3115.5</v>
      </c>
      <c r="H69" s="11">
        <f>H70</f>
        <v>0</v>
      </c>
      <c r="I69" s="12"/>
      <c r="J69" s="13"/>
      <c r="K69" s="13"/>
      <c r="L69" s="14"/>
      <c r="M69" s="3"/>
    </row>
    <row r="70" spans="1:13" ht="48" thickBot="1" x14ac:dyDescent="0.3">
      <c r="A70" s="29" t="s">
        <v>76</v>
      </c>
      <c r="B70" s="30" t="s">
        <v>77</v>
      </c>
      <c r="C70" s="21">
        <v>610</v>
      </c>
      <c r="D70" s="9" t="s">
        <v>78</v>
      </c>
      <c r="E70" s="9" t="s">
        <v>16</v>
      </c>
      <c r="F70" s="11">
        <v>6303.8</v>
      </c>
      <c r="G70" s="11">
        <v>3115.5</v>
      </c>
      <c r="H70" s="24">
        <v>0</v>
      </c>
      <c r="I70" s="12"/>
      <c r="J70" s="13"/>
      <c r="K70" s="13"/>
      <c r="L70" s="14"/>
      <c r="M70" s="3"/>
    </row>
    <row r="71" spans="1:13" ht="48" hidden="1" thickBot="1" x14ac:dyDescent="0.3">
      <c r="A71" s="29" t="s">
        <v>232</v>
      </c>
      <c r="B71" s="30" t="s">
        <v>220</v>
      </c>
      <c r="C71" s="21"/>
      <c r="D71" s="9"/>
      <c r="E71" s="9"/>
      <c r="F71" s="11">
        <f>F72</f>
        <v>0</v>
      </c>
      <c r="G71" s="11">
        <f>G72</f>
        <v>0</v>
      </c>
      <c r="H71" s="11">
        <f>H72</f>
        <v>0</v>
      </c>
      <c r="I71" s="12"/>
      <c r="J71" s="13"/>
      <c r="K71" s="13"/>
      <c r="L71" s="14"/>
      <c r="M71" s="3"/>
    </row>
    <row r="72" spans="1:13" ht="48" hidden="1" thickBot="1" x14ac:dyDescent="0.3">
      <c r="A72" s="25" t="s">
        <v>219</v>
      </c>
      <c r="B72" s="28" t="s">
        <v>226</v>
      </c>
      <c r="C72" s="21">
        <v>240</v>
      </c>
      <c r="D72" s="9" t="s">
        <v>78</v>
      </c>
      <c r="E72" s="9" t="s">
        <v>16</v>
      </c>
      <c r="F72" s="11">
        <v>0</v>
      </c>
      <c r="G72" s="11">
        <v>0</v>
      </c>
      <c r="H72" s="24">
        <v>0</v>
      </c>
      <c r="I72" s="12"/>
      <c r="J72" s="13"/>
      <c r="K72" s="13"/>
      <c r="L72" s="14"/>
      <c r="M72" s="3"/>
    </row>
    <row r="73" spans="1:13" ht="32.25" hidden="1" thickBot="1" x14ac:dyDescent="0.3">
      <c r="A73" s="29" t="s">
        <v>231</v>
      </c>
      <c r="B73" s="30" t="s">
        <v>221</v>
      </c>
      <c r="C73" s="21"/>
      <c r="D73" s="9"/>
      <c r="E73" s="9"/>
      <c r="F73" s="11">
        <f>F74</f>
        <v>0</v>
      </c>
      <c r="G73" s="11">
        <f>G74</f>
        <v>0</v>
      </c>
      <c r="H73" s="11">
        <f>H74</f>
        <v>0</v>
      </c>
      <c r="I73" s="12"/>
      <c r="J73" s="13"/>
      <c r="K73" s="13"/>
      <c r="L73" s="14"/>
      <c r="M73" s="3"/>
    </row>
    <row r="74" spans="1:13" ht="48" hidden="1" thickBot="1" x14ac:dyDescent="0.3">
      <c r="A74" s="25" t="s">
        <v>218</v>
      </c>
      <c r="B74" s="28" t="s">
        <v>225</v>
      </c>
      <c r="C74" s="21">
        <v>240</v>
      </c>
      <c r="D74" s="9" t="s">
        <v>78</v>
      </c>
      <c r="E74" s="9" t="s">
        <v>16</v>
      </c>
      <c r="F74" s="11">
        <v>0</v>
      </c>
      <c r="G74" s="11">
        <v>0</v>
      </c>
      <c r="H74" s="24">
        <v>0</v>
      </c>
      <c r="I74" s="12"/>
      <c r="J74" s="13"/>
      <c r="K74" s="13"/>
      <c r="L74" s="14"/>
      <c r="M74" s="3"/>
    </row>
    <row r="75" spans="1:13" ht="32.25" hidden="1" thickBot="1" x14ac:dyDescent="0.3">
      <c r="A75" s="25" t="s">
        <v>230</v>
      </c>
      <c r="B75" s="30" t="s">
        <v>222</v>
      </c>
      <c r="C75" s="21"/>
      <c r="D75" s="9"/>
      <c r="E75" s="9"/>
      <c r="F75" s="11">
        <f>F78+F76+F77</f>
        <v>0</v>
      </c>
      <c r="G75" s="11">
        <f>G78</f>
        <v>0</v>
      </c>
      <c r="H75" s="11">
        <f>H78</f>
        <v>0</v>
      </c>
      <c r="I75" s="12"/>
      <c r="J75" s="13"/>
      <c r="K75" s="13"/>
      <c r="L75" s="14"/>
      <c r="M75" s="3"/>
    </row>
    <row r="76" spans="1:13" ht="48" hidden="1" thickBot="1" x14ac:dyDescent="0.3">
      <c r="A76" s="34" t="s">
        <v>246</v>
      </c>
      <c r="B76" s="35" t="s">
        <v>247</v>
      </c>
      <c r="C76" s="21">
        <v>240</v>
      </c>
      <c r="D76" s="9" t="s">
        <v>78</v>
      </c>
      <c r="E76" s="9" t="s">
        <v>16</v>
      </c>
      <c r="F76" s="11">
        <v>0</v>
      </c>
      <c r="G76" s="11">
        <v>0</v>
      </c>
      <c r="H76" s="11">
        <v>0</v>
      </c>
      <c r="I76" s="12"/>
      <c r="J76" s="13"/>
      <c r="K76" s="13"/>
      <c r="L76" s="14"/>
      <c r="M76" s="3"/>
    </row>
    <row r="77" spans="1:13" ht="63.75" hidden="1" thickBot="1" x14ac:dyDescent="0.3">
      <c r="A77" s="33" t="s">
        <v>250</v>
      </c>
      <c r="B77" s="37" t="s">
        <v>251</v>
      </c>
      <c r="C77" s="21">
        <v>240</v>
      </c>
      <c r="D77" s="9" t="s">
        <v>78</v>
      </c>
      <c r="E77" s="9" t="s">
        <v>16</v>
      </c>
      <c r="F77" s="11">
        <v>0</v>
      </c>
      <c r="G77" s="11">
        <v>0</v>
      </c>
      <c r="H77" s="11">
        <v>0</v>
      </c>
      <c r="I77" s="12"/>
      <c r="J77" s="13"/>
      <c r="K77" s="13"/>
      <c r="L77" s="14"/>
      <c r="M77" s="3"/>
    </row>
    <row r="78" spans="1:13" ht="48" hidden="1" thickBot="1" x14ac:dyDescent="0.3">
      <c r="A78" s="29" t="s">
        <v>204</v>
      </c>
      <c r="B78" s="30" t="s">
        <v>203</v>
      </c>
      <c r="C78" s="21">
        <v>240</v>
      </c>
      <c r="D78" s="9" t="s">
        <v>78</v>
      </c>
      <c r="E78" s="9" t="s">
        <v>16</v>
      </c>
      <c r="F78" s="11">
        <v>0</v>
      </c>
      <c r="G78" s="11">
        <v>0</v>
      </c>
      <c r="H78" s="24">
        <v>0</v>
      </c>
      <c r="I78" s="12"/>
      <c r="J78" s="13"/>
      <c r="K78" s="13"/>
      <c r="L78" s="14"/>
      <c r="M78" s="3"/>
    </row>
    <row r="79" spans="1:13" ht="32.25" hidden="1" thickBot="1" x14ac:dyDescent="0.3">
      <c r="A79" s="29" t="s">
        <v>228</v>
      </c>
      <c r="B79" s="30" t="s">
        <v>245</v>
      </c>
      <c r="C79" s="21"/>
      <c r="D79" s="9"/>
      <c r="E79" s="9"/>
      <c r="F79" s="11">
        <f>F80</f>
        <v>0</v>
      </c>
      <c r="G79" s="11">
        <f>G80</f>
        <v>0</v>
      </c>
      <c r="H79" s="11">
        <f>H80</f>
        <v>0</v>
      </c>
      <c r="I79" s="12"/>
      <c r="J79" s="13"/>
      <c r="K79" s="13"/>
      <c r="L79" s="14"/>
      <c r="M79" s="3"/>
    </row>
    <row r="80" spans="1:13" ht="48" hidden="1" thickBot="1" x14ac:dyDescent="0.3">
      <c r="A80" s="25" t="s">
        <v>229</v>
      </c>
      <c r="B80" s="28" t="s">
        <v>224</v>
      </c>
      <c r="C80" s="21">
        <v>240</v>
      </c>
      <c r="D80" s="9" t="s">
        <v>78</v>
      </c>
      <c r="E80" s="9" t="s">
        <v>16</v>
      </c>
      <c r="F80" s="11">
        <v>0</v>
      </c>
      <c r="G80" s="11">
        <v>0</v>
      </c>
      <c r="H80" s="24">
        <v>0</v>
      </c>
      <c r="I80" s="12"/>
      <c r="J80" s="13"/>
      <c r="K80" s="13"/>
      <c r="L80" s="14"/>
      <c r="M80" s="3"/>
    </row>
    <row r="81" spans="1:13" ht="32.25" hidden="1" thickBot="1" x14ac:dyDescent="0.3">
      <c r="A81" s="29" t="s">
        <v>227</v>
      </c>
      <c r="B81" s="30" t="s">
        <v>244</v>
      </c>
      <c r="C81" s="21"/>
      <c r="D81" s="9"/>
      <c r="E81" s="9"/>
      <c r="F81" s="11">
        <f>F82+F83</f>
        <v>0</v>
      </c>
      <c r="G81" s="11">
        <f>G83</f>
        <v>0</v>
      </c>
      <c r="H81" s="11">
        <f>H83</f>
        <v>0</v>
      </c>
      <c r="I81" s="12"/>
      <c r="J81" s="13"/>
      <c r="K81" s="13"/>
      <c r="L81" s="14"/>
      <c r="M81" s="3"/>
    </row>
    <row r="82" spans="1:13" ht="48" hidden="1" thickBot="1" x14ac:dyDescent="0.3">
      <c r="A82" s="34" t="s">
        <v>242</v>
      </c>
      <c r="B82" s="28" t="s">
        <v>243</v>
      </c>
      <c r="C82" s="21">
        <v>240</v>
      </c>
      <c r="D82" s="9" t="s">
        <v>78</v>
      </c>
      <c r="E82" s="9" t="s">
        <v>16</v>
      </c>
      <c r="F82" s="11">
        <v>0</v>
      </c>
      <c r="G82" s="11">
        <v>0</v>
      </c>
      <c r="H82" s="11">
        <v>0</v>
      </c>
      <c r="I82" s="12"/>
      <c r="J82" s="13"/>
      <c r="K82" s="13"/>
      <c r="L82" s="14"/>
      <c r="M82" s="3"/>
    </row>
    <row r="83" spans="1:13" ht="48" hidden="1" thickBot="1" x14ac:dyDescent="0.3">
      <c r="A83" s="25" t="s">
        <v>217</v>
      </c>
      <c r="B83" s="28" t="s">
        <v>223</v>
      </c>
      <c r="C83" s="21">
        <v>240</v>
      </c>
      <c r="D83" s="9" t="s">
        <v>78</v>
      </c>
      <c r="E83" s="9" t="s">
        <v>16</v>
      </c>
      <c r="F83" s="11">
        <v>0</v>
      </c>
      <c r="G83" s="11">
        <v>0</v>
      </c>
      <c r="H83" s="24">
        <v>0</v>
      </c>
      <c r="I83" s="12"/>
      <c r="J83" s="13"/>
      <c r="K83" s="13"/>
      <c r="L83" s="14"/>
      <c r="M83" s="3"/>
    </row>
    <row r="84" spans="1:13" ht="48" thickBot="1" x14ac:dyDescent="0.3">
      <c r="A84" s="8" t="s">
        <v>79</v>
      </c>
      <c r="B84" s="9" t="s">
        <v>80</v>
      </c>
      <c r="C84" s="10"/>
      <c r="D84" s="9"/>
      <c r="E84" s="9"/>
      <c r="F84" s="24">
        <f t="shared" ref="F84:G86" si="8">F85</f>
        <v>0</v>
      </c>
      <c r="G84" s="24">
        <f t="shared" si="8"/>
        <v>0</v>
      </c>
      <c r="H84" s="24">
        <f>H85</f>
        <v>0</v>
      </c>
      <c r="I84" s="12"/>
      <c r="J84" s="13"/>
      <c r="K84" s="13"/>
      <c r="L84" s="14"/>
      <c r="M84" s="3"/>
    </row>
    <row r="85" spans="1:13" ht="16.5" hidden="1" thickBot="1" x14ac:dyDescent="0.3">
      <c r="A85" s="8" t="s">
        <v>17</v>
      </c>
      <c r="B85" s="9" t="s">
        <v>175</v>
      </c>
      <c r="C85" s="10"/>
      <c r="D85" s="9"/>
      <c r="E85" s="9"/>
      <c r="F85" s="24">
        <f>F86+F88+F90+F92</f>
        <v>0</v>
      </c>
      <c r="G85" s="24">
        <f t="shared" si="8"/>
        <v>0</v>
      </c>
      <c r="H85" s="24">
        <f>H86</f>
        <v>0</v>
      </c>
      <c r="I85" s="12"/>
      <c r="J85" s="13"/>
      <c r="K85" s="13"/>
      <c r="L85" s="14"/>
      <c r="M85" s="3"/>
    </row>
    <row r="86" spans="1:13" ht="32.25" hidden="1" thickBot="1" x14ac:dyDescent="0.3">
      <c r="A86" s="8" t="s">
        <v>81</v>
      </c>
      <c r="B86" s="9" t="s">
        <v>176</v>
      </c>
      <c r="C86" s="10"/>
      <c r="D86" s="9"/>
      <c r="E86" s="9"/>
      <c r="F86" s="24">
        <f t="shared" si="8"/>
        <v>0</v>
      </c>
      <c r="G86" s="24">
        <f t="shared" si="8"/>
        <v>0</v>
      </c>
      <c r="H86" s="24">
        <f>H87</f>
        <v>0</v>
      </c>
      <c r="I86" s="12"/>
      <c r="J86" s="13"/>
      <c r="K86" s="13"/>
      <c r="L86" s="14"/>
      <c r="M86" s="3"/>
    </row>
    <row r="87" spans="1:13" ht="48" hidden="1" thickBot="1" x14ac:dyDescent="0.3">
      <c r="A87" s="8" t="s">
        <v>82</v>
      </c>
      <c r="B87" s="9" t="s">
        <v>83</v>
      </c>
      <c r="C87" s="21">
        <v>240</v>
      </c>
      <c r="D87" s="9" t="s">
        <v>80</v>
      </c>
      <c r="E87" s="9" t="s">
        <v>16</v>
      </c>
      <c r="F87" s="11">
        <v>0</v>
      </c>
      <c r="G87" s="11">
        <v>0</v>
      </c>
      <c r="H87" s="24">
        <v>0</v>
      </c>
      <c r="I87" s="12"/>
      <c r="J87" s="13"/>
      <c r="K87" s="13"/>
      <c r="L87" s="14"/>
      <c r="M87" s="3"/>
    </row>
    <row r="88" spans="1:13" ht="79.5" hidden="1" thickBot="1" x14ac:dyDescent="0.3">
      <c r="A88" s="8" t="s">
        <v>202</v>
      </c>
      <c r="B88" s="9" t="s">
        <v>201</v>
      </c>
      <c r="C88" s="21"/>
      <c r="D88" s="9"/>
      <c r="E88" s="9"/>
      <c r="F88" s="11">
        <f>F89</f>
        <v>0</v>
      </c>
      <c r="G88" s="11">
        <f>G89</f>
        <v>0</v>
      </c>
      <c r="H88" s="24">
        <f>H89</f>
        <v>0</v>
      </c>
      <c r="I88" s="12"/>
      <c r="J88" s="13"/>
      <c r="K88" s="13"/>
      <c r="L88" s="14"/>
      <c r="M88" s="3"/>
    </row>
    <row r="89" spans="1:13" ht="95.25" hidden="1" thickBot="1" x14ac:dyDescent="0.3">
      <c r="A89" s="40" t="s">
        <v>241</v>
      </c>
      <c r="B89" s="30" t="s">
        <v>200</v>
      </c>
      <c r="C89" s="21">
        <v>240</v>
      </c>
      <c r="D89" s="9" t="s">
        <v>80</v>
      </c>
      <c r="E89" s="9" t="s">
        <v>16</v>
      </c>
      <c r="F89" s="11">
        <v>0</v>
      </c>
      <c r="G89" s="11">
        <v>0</v>
      </c>
      <c r="H89" s="24">
        <v>0</v>
      </c>
      <c r="I89" s="12"/>
      <c r="J89" s="13"/>
      <c r="K89" s="13"/>
      <c r="L89" s="14"/>
      <c r="M89" s="3"/>
    </row>
    <row r="90" spans="1:13" ht="48" hidden="1" thickBot="1" x14ac:dyDescent="0.3">
      <c r="A90" s="25" t="s">
        <v>216</v>
      </c>
      <c r="B90" s="30" t="s">
        <v>213</v>
      </c>
      <c r="C90" s="21"/>
      <c r="D90" s="9"/>
      <c r="E90" s="9"/>
      <c r="F90" s="11">
        <f>F91</f>
        <v>0</v>
      </c>
      <c r="G90" s="11">
        <f t="shared" ref="G90:H90" si="9">G91</f>
        <v>0</v>
      </c>
      <c r="H90" s="11">
        <f t="shared" si="9"/>
        <v>0</v>
      </c>
      <c r="I90" s="12"/>
      <c r="J90" s="13"/>
      <c r="K90" s="13"/>
      <c r="L90" s="14"/>
      <c r="M90" s="3"/>
    </row>
    <row r="91" spans="1:13" ht="63.75" hidden="1" thickBot="1" x14ac:dyDescent="0.3">
      <c r="A91" s="38" t="s">
        <v>240</v>
      </c>
      <c r="B91" s="10" t="s">
        <v>212</v>
      </c>
      <c r="C91" s="21">
        <v>240</v>
      </c>
      <c r="D91" s="9" t="s">
        <v>80</v>
      </c>
      <c r="E91" s="9" t="s">
        <v>16</v>
      </c>
      <c r="F91" s="11">
        <v>0</v>
      </c>
      <c r="G91" s="11">
        <v>0</v>
      </c>
      <c r="H91" s="24">
        <v>0</v>
      </c>
      <c r="I91" s="12"/>
      <c r="J91" s="13"/>
      <c r="K91" s="13"/>
      <c r="L91" s="14"/>
      <c r="M91" s="3"/>
    </row>
    <row r="92" spans="1:13" ht="32.25" hidden="1" thickBot="1" x14ac:dyDescent="0.3">
      <c r="A92" s="25" t="s">
        <v>215</v>
      </c>
      <c r="B92" s="30" t="s">
        <v>214</v>
      </c>
      <c r="C92" s="21"/>
      <c r="D92" s="9"/>
      <c r="E92" s="9"/>
      <c r="F92" s="11">
        <f>F94+F93</f>
        <v>0</v>
      </c>
      <c r="G92" s="11">
        <f>G94+G93</f>
        <v>0</v>
      </c>
      <c r="H92" s="11">
        <f>H94+H93</f>
        <v>0</v>
      </c>
      <c r="I92" s="12"/>
      <c r="J92" s="13"/>
      <c r="K92" s="13"/>
      <c r="L92" s="14"/>
      <c r="M92" s="3"/>
    </row>
    <row r="93" spans="1:13" ht="63.75" hidden="1" thickBot="1" x14ac:dyDescent="0.3">
      <c r="A93" s="39" t="s">
        <v>249</v>
      </c>
      <c r="B93" s="10" t="s">
        <v>248</v>
      </c>
      <c r="C93" s="21">
        <v>240</v>
      </c>
      <c r="D93" s="9" t="s">
        <v>80</v>
      </c>
      <c r="E93" s="9" t="s">
        <v>16</v>
      </c>
      <c r="F93" s="11">
        <v>0</v>
      </c>
      <c r="G93" s="11">
        <v>0</v>
      </c>
      <c r="H93" s="11">
        <v>0</v>
      </c>
      <c r="I93" s="12"/>
      <c r="J93" s="13"/>
      <c r="K93" s="13"/>
      <c r="L93" s="14"/>
      <c r="M93" s="3"/>
    </row>
    <row r="94" spans="1:13" ht="48" hidden="1" thickBot="1" x14ac:dyDescent="0.3">
      <c r="A94" s="31" t="s">
        <v>210</v>
      </c>
      <c r="B94" s="10" t="s">
        <v>211</v>
      </c>
      <c r="C94" s="21">
        <v>240</v>
      </c>
      <c r="D94" s="9" t="s">
        <v>80</v>
      </c>
      <c r="E94" s="9" t="s">
        <v>16</v>
      </c>
      <c r="F94" s="11">
        <v>0</v>
      </c>
      <c r="G94" s="11">
        <v>0</v>
      </c>
      <c r="H94" s="24">
        <v>0</v>
      </c>
      <c r="I94" s="12"/>
      <c r="J94" s="13"/>
      <c r="K94" s="13"/>
      <c r="L94" s="14"/>
      <c r="M94" s="3"/>
    </row>
    <row r="95" spans="1:13" ht="48" thickBot="1" x14ac:dyDescent="0.3">
      <c r="A95" s="8" t="s">
        <v>84</v>
      </c>
      <c r="B95" s="9" t="s">
        <v>85</v>
      </c>
      <c r="C95" s="10"/>
      <c r="D95" s="9"/>
      <c r="E95" s="9"/>
      <c r="F95" s="11">
        <f>F96</f>
        <v>13058.9</v>
      </c>
      <c r="G95" s="11">
        <f t="shared" ref="G95:H96" si="10">G96</f>
        <v>13017.199999999999</v>
      </c>
      <c r="H95" s="11">
        <f t="shared" si="10"/>
        <v>13029.6</v>
      </c>
      <c r="I95" s="12"/>
      <c r="J95" s="13"/>
      <c r="K95" s="13"/>
      <c r="L95" s="14"/>
      <c r="M95" s="3"/>
    </row>
    <row r="96" spans="1:13" s="16" customFormat="1" ht="16.5" thickBot="1" x14ac:dyDescent="0.3">
      <c r="A96" s="8" t="s">
        <v>17</v>
      </c>
      <c r="B96" s="9" t="s">
        <v>177</v>
      </c>
      <c r="C96" s="10"/>
      <c r="D96" s="9"/>
      <c r="E96" s="9"/>
      <c r="F96" s="11">
        <f>F97</f>
        <v>13058.9</v>
      </c>
      <c r="G96" s="11">
        <f t="shared" si="10"/>
        <v>13017.199999999999</v>
      </c>
      <c r="H96" s="11">
        <f t="shared" si="10"/>
        <v>13029.6</v>
      </c>
      <c r="I96" s="12"/>
      <c r="J96" s="13"/>
      <c r="K96" s="13"/>
      <c r="L96" s="14"/>
      <c r="M96" s="15"/>
    </row>
    <row r="97" spans="1:13" ht="32.25" thickBot="1" x14ac:dyDescent="0.3">
      <c r="A97" s="8" t="s">
        <v>86</v>
      </c>
      <c r="B97" s="9" t="s">
        <v>178</v>
      </c>
      <c r="C97" s="10"/>
      <c r="D97" s="9"/>
      <c r="E97" s="9"/>
      <c r="F97" s="11">
        <f>SUM(F98:F106)</f>
        <v>13058.9</v>
      </c>
      <c r="G97" s="11">
        <f>SUM(G98:G106)</f>
        <v>13017.199999999999</v>
      </c>
      <c r="H97" s="11">
        <f>SUM(H98:H106)</f>
        <v>13029.6</v>
      </c>
      <c r="I97" s="12"/>
      <c r="J97" s="13"/>
      <c r="K97" s="13"/>
      <c r="L97" s="14"/>
      <c r="M97" s="3"/>
    </row>
    <row r="98" spans="1:13" ht="63.75" thickBot="1" x14ac:dyDescent="0.3">
      <c r="A98" s="23" t="s">
        <v>87</v>
      </c>
      <c r="B98" s="9" t="s">
        <v>88</v>
      </c>
      <c r="C98" s="10">
        <v>120</v>
      </c>
      <c r="D98" s="9" t="s">
        <v>16</v>
      </c>
      <c r="E98" s="9" t="s">
        <v>50</v>
      </c>
      <c r="F98" s="36">
        <v>12563.4</v>
      </c>
      <c r="G98" s="36">
        <v>12563.4</v>
      </c>
      <c r="H98" s="36">
        <v>12563.4</v>
      </c>
      <c r="I98" s="12"/>
      <c r="J98" s="13"/>
      <c r="K98" s="13"/>
      <c r="L98" s="14"/>
      <c r="M98" s="3"/>
    </row>
    <row r="99" spans="1:13" ht="32.25" thickBot="1" x14ac:dyDescent="0.3">
      <c r="A99" s="8" t="s">
        <v>89</v>
      </c>
      <c r="B99" s="9" t="s">
        <v>90</v>
      </c>
      <c r="C99" s="10">
        <v>240</v>
      </c>
      <c r="D99" s="9" t="s">
        <v>16</v>
      </c>
      <c r="E99" s="9" t="s">
        <v>50</v>
      </c>
      <c r="F99" s="36">
        <v>441</v>
      </c>
      <c r="G99" s="11">
        <v>453.8</v>
      </c>
      <c r="H99" s="11">
        <v>466.2</v>
      </c>
      <c r="I99" s="12"/>
      <c r="J99" s="13"/>
      <c r="K99" s="13"/>
      <c r="L99" s="14"/>
      <c r="M99" s="3"/>
    </row>
    <row r="100" spans="1:13" ht="48" hidden="1" thickBot="1" x14ac:dyDescent="0.3">
      <c r="A100" s="33" t="s">
        <v>237</v>
      </c>
      <c r="B100" s="9" t="s">
        <v>236</v>
      </c>
      <c r="C100" s="10">
        <v>240</v>
      </c>
      <c r="D100" s="9" t="s">
        <v>16</v>
      </c>
      <c r="E100" s="9" t="s">
        <v>50</v>
      </c>
      <c r="F100" s="11">
        <v>0</v>
      </c>
      <c r="G100" s="11">
        <v>0</v>
      </c>
      <c r="H100" s="11">
        <v>0</v>
      </c>
      <c r="I100" s="12"/>
      <c r="J100" s="13"/>
      <c r="K100" s="13"/>
      <c r="L100" s="14"/>
      <c r="M100" s="3"/>
    </row>
    <row r="101" spans="1:13" ht="48" hidden="1" thickBot="1" x14ac:dyDescent="0.3">
      <c r="A101" s="34" t="s">
        <v>239</v>
      </c>
      <c r="B101" s="26" t="s">
        <v>238</v>
      </c>
      <c r="C101" s="10">
        <v>240</v>
      </c>
      <c r="D101" s="9" t="s">
        <v>16</v>
      </c>
      <c r="E101" s="9" t="s">
        <v>50</v>
      </c>
      <c r="F101" s="11">
        <v>0</v>
      </c>
      <c r="G101" s="11">
        <v>0</v>
      </c>
      <c r="H101" s="11">
        <v>0</v>
      </c>
      <c r="I101" s="12"/>
      <c r="J101" s="13"/>
      <c r="K101" s="13"/>
      <c r="L101" s="14"/>
      <c r="M101" s="3"/>
    </row>
    <row r="102" spans="1:13" ht="48" hidden="1" thickBot="1" x14ac:dyDescent="0.3">
      <c r="A102" s="25" t="s">
        <v>234</v>
      </c>
      <c r="B102" s="26" t="s">
        <v>233</v>
      </c>
      <c r="C102" s="10">
        <v>240</v>
      </c>
      <c r="D102" s="9" t="s">
        <v>16</v>
      </c>
      <c r="E102" s="9" t="s">
        <v>50</v>
      </c>
      <c r="F102" s="11">
        <v>0</v>
      </c>
      <c r="G102" s="11">
        <v>0</v>
      </c>
      <c r="H102" s="11">
        <v>0</v>
      </c>
      <c r="I102" s="12"/>
      <c r="J102" s="13"/>
      <c r="K102" s="13"/>
      <c r="L102" s="14"/>
      <c r="M102" s="3"/>
    </row>
    <row r="103" spans="1:13" ht="48" hidden="1" thickBot="1" x14ac:dyDescent="0.3">
      <c r="A103" s="8" t="s">
        <v>91</v>
      </c>
      <c r="B103" s="9" t="s">
        <v>92</v>
      </c>
      <c r="C103" s="10">
        <v>240</v>
      </c>
      <c r="D103" s="9" t="s">
        <v>16</v>
      </c>
      <c r="E103" s="9" t="s">
        <v>50</v>
      </c>
      <c r="F103" s="11">
        <v>0</v>
      </c>
      <c r="G103" s="11">
        <v>0</v>
      </c>
      <c r="H103" s="11">
        <v>0</v>
      </c>
      <c r="I103" s="12"/>
      <c r="J103" s="13"/>
      <c r="K103" s="13"/>
      <c r="L103" s="14"/>
      <c r="M103" s="3"/>
    </row>
    <row r="104" spans="1:13" ht="63.75" hidden="1" thickBot="1" x14ac:dyDescent="0.3">
      <c r="A104" s="8" t="s">
        <v>93</v>
      </c>
      <c r="B104" s="9" t="s">
        <v>94</v>
      </c>
      <c r="C104" s="10">
        <v>240</v>
      </c>
      <c r="D104" s="9" t="s">
        <v>16</v>
      </c>
      <c r="E104" s="9" t="s">
        <v>50</v>
      </c>
      <c r="F104" s="11">
        <v>0</v>
      </c>
      <c r="G104" s="11">
        <v>0</v>
      </c>
      <c r="H104" s="11">
        <v>0</v>
      </c>
      <c r="I104" s="12"/>
      <c r="J104" s="13"/>
      <c r="K104" s="13"/>
      <c r="L104" s="14"/>
      <c r="M104" s="3"/>
    </row>
    <row r="105" spans="1:13" ht="48" thickBot="1" x14ac:dyDescent="0.3">
      <c r="A105" s="8" t="s">
        <v>95</v>
      </c>
      <c r="B105" s="9" t="s">
        <v>96</v>
      </c>
      <c r="C105" s="10">
        <v>850</v>
      </c>
      <c r="D105" s="9" t="s">
        <v>16</v>
      </c>
      <c r="E105" s="9" t="s">
        <v>50</v>
      </c>
      <c r="F105" s="11">
        <v>54.5</v>
      </c>
      <c r="G105" s="11">
        <v>0</v>
      </c>
      <c r="H105" s="11">
        <v>0</v>
      </c>
      <c r="I105" s="12"/>
      <c r="J105" s="13"/>
      <c r="K105" s="13"/>
      <c r="L105" s="14"/>
      <c r="M105" s="3"/>
    </row>
    <row r="106" spans="1:13" ht="32.25" hidden="1" thickBot="1" x14ac:dyDescent="0.3">
      <c r="A106" s="8" t="s">
        <v>97</v>
      </c>
      <c r="B106" s="9" t="s">
        <v>98</v>
      </c>
      <c r="C106" s="10">
        <v>240</v>
      </c>
      <c r="D106" s="9" t="s">
        <v>16</v>
      </c>
      <c r="E106" s="9" t="s">
        <v>50</v>
      </c>
      <c r="F106" s="11">
        <v>0</v>
      </c>
      <c r="G106" s="11">
        <v>0</v>
      </c>
      <c r="H106" s="11">
        <v>0</v>
      </c>
      <c r="I106" s="12"/>
      <c r="J106" s="13"/>
      <c r="K106" s="13"/>
      <c r="L106" s="14"/>
      <c r="M106" s="3"/>
    </row>
    <row r="107" spans="1:13" ht="32.25" hidden="1" thickBot="1" x14ac:dyDescent="0.3">
      <c r="A107" s="8" t="s">
        <v>99</v>
      </c>
      <c r="B107" s="9" t="s">
        <v>34</v>
      </c>
      <c r="C107" s="10"/>
      <c r="D107" s="9"/>
      <c r="E107" s="9"/>
      <c r="F107" s="11">
        <f t="shared" ref="F107:H109" si="11">F108</f>
        <v>0</v>
      </c>
      <c r="G107" s="11">
        <f t="shared" si="11"/>
        <v>0</v>
      </c>
      <c r="H107" s="11">
        <f t="shared" si="11"/>
        <v>0</v>
      </c>
      <c r="I107" s="12"/>
      <c r="J107" s="13"/>
      <c r="K107" s="13"/>
      <c r="L107" s="14"/>
      <c r="M107" s="3"/>
    </row>
    <row r="108" spans="1:13" ht="16.5" hidden="1" thickBot="1" x14ac:dyDescent="0.3">
      <c r="A108" s="8" t="s">
        <v>17</v>
      </c>
      <c r="B108" s="9" t="s">
        <v>179</v>
      </c>
      <c r="C108" s="10"/>
      <c r="D108" s="9"/>
      <c r="E108" s="9"/>
      <c r="F108" s="11">
        <f t="shared" si="11"/>
        <v>0</v>
      </c>
      <c r="G108" s="11">
        <f t="shared" si="11"/>
        <v>0</v>
      </c>
      <c r="H108" s="11">
        <f t="shared" si="11"/>
        <v>0</v>
      </c>
      <c r="I108" s="12"/>
      <c r="J108" s="13"/>
      <c r="K108" s="13"/>
      <c r="L108" s="14"/>
      <c r="M108" s="3"/>
    </row>
    <row r="109" spans="1:13" ht="48" hidden="1" thickBot="1" x14ac:dyDescent="0.3">
      <c r="A109" s="8" t="s">
        <v>100</v>
      </c>
      <c r="B109" s="9" t="s">
        <v>180</v>
      </c>
      <c r="C109" s="10"/>
      <c r="D109" s="9"/>
      <c r="E109" s="9"/>
      <c r="F109" s="11">
        <f t="shared" si="11"/>
        <v>0</v>
      </c>
      <c r="G109" s="11">
        <f t="shared" si="11"/>
        <v>0</v>
      </c>
      <c r="H109" s="11">
        <f t="shared" si="11"/>
        <v>0</v>
      </c>
      <c r="I109" s="12"/>
      <c r="J109" s="13"/>
      <c r="K109" s="13"/>
      <c r="L109" s="14"/>
      <c r="M109" s="3"/>
    </row>
    <row r="110" spans="1:13" ht="48" hidden="1" thickBot="1" x14ac:dyDescent="0.3">
      <c r="A110" s="8" t="s">
        <v>101</v>
      </c>
      <c r="B110" s="9" t="s">
        <v>102</v>
      </c>
      <c r="C110" s="10">
        <v>240</v>
      </c>
      <c r="D110" s="9" t="s">
        <v>16</v>
      </c>
      <c r="E110" s="9" t="s">
        <v>50</v>
      </c>
      <c r="F110" s="11">
        <v>0</v>
      </c>
      <c r="G110" s="11">
        <v>0</v>
      </c>
      <c r="H110" s="24">
        <v>0</v>
      </c>
      <c r="I110" s="12"/>
      <c r="J110" s="13"/>
      <c r="K110" s="13"/>
      <c r="L110" s="14"/>
      <c r="M110" s="3"/>
    </row>
    <row r="111" spans="1:13" ht="32.25" thickBot="1" x14ac:dyDescent="0.3">
      <c r="A111" s="8" t="s">
        <v>103</v>
      </c>
      <c r="B111" s="9" t="s">
        <v>181</v>
      </c>
      <c r="C111" s="10"/>
      <c r="D111" s="9"/>
      <c r="E111" s="9"/>
      <c r="F111" s="24">
        <f t="shared" ref="F111:G113" si="12">F112</f>
        <v>230.1</v>
      </c>
      <c r="G111" s="24">
        <f t="shared" si="12"/>
        <v>230.1</v>
      </c>
      <c r="H111" s="24">
        <f>H112</f>
        <v>0</v>
      </c>
      <c r="I111" s="12"/>
      <c r="J111" s="13"/>
      <c r="K111" s="13"/>
      <c r="L111" s="14"/>
      <c r="M111" s="3"/>
    </row>
    <row r="112" spans="1:13" ht="16.5" thickBot="1" x14ac:dyDescent="0.3">
      <c r="A112" s="8" t="s">
        <v>17</v>
      </c>
      <c r="B112" s="9" t="s">
        <v>191</v>
      </c>
      <c r="C112" s="10"/>
      <c r="D112" s="9"/>
      <c r="E112" s="9"/>
      <c r="F112" s="24">
        <f t="shared" si="12"/>
        <v>230.1</v>
      </c>
      <c r="G112" s="24">
        <f t="shared" si="12"/>
        <v>230.1</v>
      </c>
      <c r="H112" s="24">
        <f>H113</f>
        <v>0</v>
      </c>
      <c r="I112" s="12"/>
      <c r="J112" s="13"/>
      <c r="K112" s="13"/>
      <c r="L112" s="14"/>
      <c r="M112" s="3"/>
    </row>
    <row r="113" spans="1:13" ht="32.25" thickBot="1" x14ac:dyDescent="0.3">
      <c r="A113" s="8" t="s">
        <v>104</v>
      </c>
      <c r="B113" s="9" t="s">
        <v>190</v>
      </c>
      <c r="C113" s="10"/>
      <c r="D113" s="9"/>
      <c r="E113" s="9"/>
      <c r="F113" s="24">
        <f t="shared" si="12"/>
        <v>230.1</v>
      </c>
      <c r="G113" s="24">
        <f t="shared" si="12"/>
        <v>230.1</v>
      </c>
      <c r="H113" s="24">
        <f>H114</f>
        <v>0</v>
      </c>
      <c r="I113" s="12"/>
      <c r="J113" s="13"/>
      <c r="K113" s="13"/>
      <c r="L113" s="14"/>
      <c r="M113" s="3"/>
    </row>
    <row r="114" spans="1:13" ht="32.25" thickBot="1" x14ac:dyDescent="0.3">
      <c r="A114" s="8" t="s">
        <v>105</v>
      </c>
      <c r="B114" s="9" t="s">
        <v>106</v>
      </c>
      <c r="C114" s="10">
        <v>310</v>
      </c>
      <c r="D114" s="9" t="s">
        <v>27</v>
      </c>
      <c r="E114" s="9" t="s">
        <v>16</v>
      </c>
      <c r="F114" s="11">
        <v>230.1</v>
      </c>
      <c r="G114" s="11">
        <v>230.1</v>
      </c>
      <c r="H114" s="24">
        <v>0</v>
      </c>
      <c r="I114" s="12"/>
      <c r="J114" s="13"/>
      <c r="K114" s="13"/>
      <c r="L114" s="14"/>
      <c r="M114" s="3"/>
    </row>
    <row r="115" spans="1:13" ht="48" thickBot="1" x14ac:dyDescent="0.3">
      <c r="A115" s="8" t="s">
        <v>107</v>
      </c>
      <c r="B115" s="9" t="s">
        <v>189</v>
      </c>
      <c r="C115" s="10"/>
      <c r="D115" s="9"/>
      <c r="E115" s="9"/>
      <c r="F115" s="11">
        <f>F116</f>
        <v>0</v>
      </c>
      <c r="G115" s="11">
        <f t="shared" ref="G115:H117" si="13">G116</f>
        <v>0</v>
      </c>
      <c r="H115" s="11">
        <f t="shared" si="13"/>
        <v>0</v>
      </c>
      <c r="I115" s="12"/>
      <c r="J115" s="13"/>
      <c r="K115" s="13"/>
      <c r="L115" s="14"/>
      <c r="M115" s="3"/>
    </row>
    <row r="116" spans="1:13" ht="16.5" hidden="1" thickBot="1" x14ac:dyDescent="0.3">
      <c r="A116" s="8" t="s">
        <v>17</v>
      </c>
      <c r="B116" s="9" t="s">
        <v>188</v>
      </c>
      <c r="C116" s="10"/>
      <c r="D116" s="9"/>
      <c r="E116" s="9"/>
      <c r="F116" s="11">
        <f>F117</f>
        <v>0</v>
      </c>
      <c r="G116" s="11">
        <f t="shared" si="13"/>
        <v>0</v>
      </c>
      <c r="H116" s="11">
        <f t="shared" si="13"/>
        <v>0</v>
      </c>
      <c r="I116" s="12"/>
      <c r="J116" s="13"/>
      <c r="K116" s="13"/>
      <c r="L116" s="14"/>
      <c r="M116" s="3"/>
    </row>
    <row r="117" spans="1:13" ht="32.25" hidden="1" thickBot="1" x14ac:dyDescent="0.3">
      <c r="A117" s="8" t="s">
        <v>108</v>
      </c>
      <c r="B117" s="9" t="s">
        <v>187</v>
      </c>
      <c r="C117" s="10"/>
      <c r="D117" s="9"/>
      <c r="E117" s="9"/>
      <c r="F117" s="11">
        <f>F118</f>
        <v>0</v>
      </c>
      <c r="G117" s="11">
        <f t="shared" si="13"/>
        <v>0</v>
      </c>
      <c r="H117" s="11">
        <f t="shared" si="13"/>
        <v>0</v>
      </c>
      <c r="I117" s="12"/>
      <c r="J117" s="13"/>
      <c r="K117" s="13"/>
      <c r="L117" s="14"/>
      <c r="M117" s="3"/>
    </row>
    <row r="118" spans="1:13" ht="32.25" thickBot="1" x14ac:dyDescent="0.3">
      <c r="A118" s="8" t="s">
        <v>109</v>
      </c>
      <c r="B118" s="9" t="s">
        <v>110</v>
      </c>
      <c r="C118" s="10">
        <v>240</v>
      </c>
      <c r="D118" s="9" t="s">
        <v>21</v>
      </c>
      <c r="E118" s="9" t="s">
        <v>26</v>
      </c>
      <c r="F118" s="11">
        <v>0</v>
      </c>
      <c r="G118" s="24">
        <v>0</v>
      </c>
      <c r="H118" s="24">
        <v>0</v>
      </c>
      <c r="I118" s="12"/>
      <c r="J118" s="13"/>
      <c r="K118" s="13"/>
      <c r="L118" s="14"/>
      <c r="M118" s="3"/>
    </row>
    <row r="119" spans="1:13" ht="16.5" thickBot="1" x14ac:dyDescent="0.3">
      <c r="A119" s="8" t="s">
        <v>111</v>
      </c>
      <c r="B119" s="9" t="s">
        <v>185</v>
      </c>
      <c r="C119" s="10"/>
      <c r="D119" s="9"/>
      <c r="E119" s="9"/>
      <c r="F119" s="11">
        <f t="shared" ref="F119:H120" si="14">F120</f>
        <v>859.7</v>
      </c>
      <c r="G119" s="11">
        <f t="shared" si="14"/>
        <v>0</v>
      </c>
      <c r="H119" s="11">
        <f t="shared" si="14"/>
        <v>0</v>
      </c>
      <c r="I119" s="12"/>
      <c r="J119" s="13"/>
      <c r="K119" s="13"/>
      <c r="L119" s="14"/>
      <c r="M119" s="3"/>
    </row>
    <row r="120" spans="1:13" ht="16.5" thickBot="1" x14ac:dyDescent="0.3">
      <c r="A120" s="8" t="s">
        <v>112</v>
      </c>
      <c r="B120" s="9" t="s">
        <v>186</v>
      </c>
      <c r="C120" s="10"/>
      <c r="D120" s="9"/>
      <c r="E120" s="9"/>
      <c r="F120" s="11">
        <f t="shared" si="14"/>
        <v>859.7</v>
      </c>
      <c r="G120" s="11">
        <f t="shared" si="14"/>
        <v>0</v>
      </c>
      <c r="H120" s="11">
        <f t="shared" si="14"/>
        <v>0</v>
      </c>
      <c r="I120" s="12"/>
      <c r="J120" s="13"/>
      <c r="K120" s="13"/>
      <c r="L120" s="14"/>
      <c r="M120" s="3"/>
    </row>
    <row r="121" spans="1:13" ht="48" thickBot="1" x14ac:dyDescent="0.3">
      <c r="A121" s="8" t="s">
        <v>113</v>
      </c>
      <c r="B121" s="9" t="s">
        <v>114</v>
      </c>
      <c r="C121" s="10">
        <v>880</v>
      </c>
      <c r="D121" s="9" t="s">
        <v>16</v>
      </c>
      <c r="E121" s="9" t="s">
        <v>20</v>
      </c>
      <c r="F121" s="11">
        <v>859.7</v>
      </c>
      <c r="G121" s="11">
        <v>0</v>
      </c>
      <c r="H121" s="24">
        <v>0</v>
      </c>
      <c r="I121" s="12"/>
      <c r="J121" s="13"/>
      <c r="K121" s="13"/>
      <c r="L121" s="14"/>
      <c r="M121" s="3"/>
    </row>
    <row r="122" spans="1:13" s="16" customFormat="1" ht="16.5" thickBot="1" x14ac:dyDescent="0.3">
      <c r="A122" s="8" t="s">
        <v>115</v>
      </c>
      <c r="B122" s="9" t="s">
        <v>184</v>
      </c>
      <c r="C122" s="10"/>
      <c r="D122" s="9"/>
      <c r="E122" s="9"/>
      <c r="F122" s="11">
        <f>F123+F125</f>
        <v>811.19999999999993</v>
      </c>
      <c r="G122" s="11">
        <f t="shared" ref="G122:H122" si="15">G123+G125</f>
        <v>915.4</v>
      </c>
      <c r="H122" s="11">
        <f t="shared" si="15"/>
        <v>1194.5</v>
      </c>
      <c r="I122" s="12"/>
      <c r="J122" s="13"/>
      <c r="K122" s="13"/>
      <c r="L122" s="14"/>
      <c r="M122" s="15"/>
    </row>
    <row r="123" spans="1:13" ht="16.5" hidden="1" thickBot="1" x14ac:dyDescent="0.3">
      <c r="A123" s="8" t="s">
        <v>116</v>
      </c>
      <c r="B123" s="9" t="s">
        <v>183</v>
      </c>
      <c r="C123" s="10"/>
      <c r="D123" s="9"/>
      <c r="E123" s="9"/>
      <c r="F123" s="11">
        <f>F124</f>
        <v>0</v>
      </c>
      <c r="G123" s="11">
        <f t="shared" ref="G123:H123" si="16">G124</f>
        <v>0</v>
      </c>
      <c r="H123" s="11">
        <f t="shared" si="16"/>
        <v>0</v>
      </c>
      <c r="I123" s="12"/>
      <c r="J123" s="13"/>
      <c r="K123" s="13"/>
      <c r="L123" s="14"/>
      <c r="M123" s="3"/>
    </row>
    <row r="124" spans="1:13" ht="63.75" hidden="1" thickBot="1" x14ac:dyDescent="0.3">
      <c r="A124" s="8" t="s">
        <v>117</v>
      </c>
      <c r="B124" s="9" t="s">
        <v>118</v>
      </c>
      <c r="C124" s="10">
        <v>870</v>
      </c>
      <c r="D124" s="9" t="s">
        <v>16</v>
      </c>
      <c r="E124" s="9" t="s">
        <v>80</v>
      </c>
      <c r="F124" s="11">
        <v>0</v>
      </c>
      <c r="G124" s="11">
        <v>0</v>
      </c>
      <c r="H124" s="24">
        <v>0</v>
      </c>
      <c r="I124" s="12"/>
      <c r="J124" s="13"/>
      <c r="K124" s="13"/>
      <c r="L124" s="14"/>
      <c r="M124" s="3"/>
    </row>
    <row r="125" spans="1:13" ht="16.5" thickBot="1" x14ac:dyDescent="0.3">
      <c r="A125" s="8" t="s">
        <v>119</v>
      </c>
      <c r="B125" s="9" t="s">
        <v>182</v>
      </c>
      <c r="C125" s="10"/>
      <c r="D125" s="9"/>
      <c r="E125" s="9"/>
      <c r="F125" s="11">
        <f>SUM(F126:F133)</f>
        <v>811.19999999999993</v>
      </c>
      <c r="G125" s="11">
        <f t="shared" ref="G125:H125" si="17">SUM(G126:G133)</f>
        <v>915.4</v>
      </c>
      <c r="H125" s="11">
        <f t="shared" si="17"/>
        <v>1194.5</v>
      </c>
      <c r="I125" s="12"/>
      <c r="J125" s="13"/>
      <c r="K125" s="13"/>
      <c r="L125" s="14"/>
      <c r="M125" s="3"/>
    </row>
    <row r="126" spans="1:13" ht="48" hidden="1" thickBot="1" x14ac:dyDescent="0.3">
      <c r="A126" s="8" t="s">
        <v>120</v>
      </c>
      <c r="B126" s="9" t="s">
        <v>121</v>
      </c>
      <c r="C126" s="10">
        <v>240</v>
      </c>
      <c r="D126" s="9" t="s">
        <v>50</v>
      </c>
      <c r="E126" s="9" t="s">
        <v>122</v>
      </c>
      <c r="F126" s="11">
        <v>0</v>
      </c>
      <c r="G126" s="11">
        <v>0</v>
      </c>
      <c r="H126" s="11">
        <v>0</v>
      </c>
      <c r="I126" s="12"/>
      <c r="J126" s="13"/>
      <c r="K126" s="13"/>
      <c r="L126" s="14"/>
      <c r="M126" s="3"/>
    </row>
    <row r="127" spans="1:13" ht="48" hidden="1" thickBot="1" x14ac:dyDescent="0.3">
      <c r="A127" s="8" t="s">
        <v>123</v>
      </c>
      <c r="B127" s="9" t="s">
        <v>121</v>
      </c>
      <c r="C127" s="10">
        <v>850</v>
      </c>
      <c r="D127" s="9" t="s">
        <v>16</v>
      </c>
      <c r="E127" s="9" t="s">
        <v>85</v>
      </c>
      <c r="F127" s="11">
        <v>0</v>
      </c>
      <c r="G127" s="11">
        <v>0</v>
      </c>
      <c r="H127" s="11">
        <v>0</v>
      </c>
      <c r="I127" s="12"/>
      <c r="J127" s="13"/>
      <c r="K127" s="13"/>
      <c r="L127" s="14"/>
      <c r="M127" s="3"/>
    </row>
    <row r="128" spans="1:13" ht="95.25" thickBot="1" x14ac:dyDescent="0.3">
      <c r="A128" s="23" t="s">
        <v>124</v>
      </c>
      <c r="B128" s="9" t="s">
        <v>125</v>
      </c>
      <c r="C128" s="10">
        <v>120</v>
      </c>
      <c r="D128" s="9" t="s">
        <v>22</v>
      </c>
      <c r="E128" s="9" t="s">
        <v>26</v>
      </c>
      <c r="F128" s="11">
        <v>453.4</v>
      </c>
      <c r="G128" s="11">
        <v>469.4</v>
      </c>
      <c r="H128" s="11">
        <v>488.3</v>
      </c>
      <c r="I128" s="12"/>
      <c r="J128" s="13"/>
      <c r="K128" s="13"/>
      <c r="L128" s="14"/>
      <c r="M128" s="3"/>
    </row>
    <row r="129" spans="1:39" ht="111" thickBot="1" x14ac:dyDescent="0.3">
      <c r="A129" s="23" t="s">
        <v>126</v>
      </c>
      <c r="B129" s="9" t="s">
        <v>127</v>
      </c>
      <c r="C129" s="10">
        <v>240</v>
      </c>
      <c r="D129" s="9" t="s">
        <v>16</v>
      </c>
      <c r="E129" s="9" t="s">
        <v>50</v>
      </c>
      <c r="F129" s="11">
        <v>0.2</v>
      </c>
      <c r="G129" s="11">
        <v>0.2</v>
      </c>
      <c r="H129" s="11">
        <v>0.2</v>
      </c>
      <c r="I129" s="12"/>
      <c r="J129" s="13"/>
      <c r="K129" s="13"/>
      <c r="L129" s="14"/>
      <c r="M129" s="3"/>
    </row>
    <row r="130" spans="1:39" ht="63.75" thickBot="1" x14ac:dyDescent="0.3">
      <c r="A130" s="8" t="s">
        <v>128</v>
      </c>
      <c r="B130" s="9" t="s">
        <v>129</v>
      </c>
      <c r="C130" s="10">
        <v>540</v>
      </c>
      <c r="D130" s="9" t="s">
        <v>16</v>
      </c>
      <c r="E130" s="9" t="s">
        <v>50</v>
      </c>
      <c r="F130" s="11">
        <v>51</v>
      </c>
      <c r="G130" s="11">
        <v>0</v>
      </c>
      <c r="H130" s="11">
        <v>0</v>
      </c>
      <c r="I130" s="12"/>
      <c r="J130" s="13"/>
      <c r="K130" s="13"/>
      <c r="L130" s="14"/>
      <c r="M130" s="3"/>
    </row>
    <row r="131" spans="1:39" ht="79.5" thickBot="1" x14ac:dyDescent="0.3">
      <c r="A131" s="23" t="s">
        <v>130</v>
      </c>
      <c r="B131" s="9" t="s">
        <v>131</v>
      </c>
      <c r="C131" s="10">
        <v>540</v>
      </c>
      <c r="D131" s="9" t="s">
        <v>16</v>
      </c>
      <c r="E131" s="27" t="s">
        <v>46</v>
      </c>
      <c r="F131" s="11">
        <v>193.5</v>
      </c>
      <c r="G131" s="11">
        <v>0</v>
      </c>
      <c r="H131" s="11">
        <v>0</v>
      </c>
      <c r="I131" s="12"/>
      <c r="J131" s="13"/>
      <c r="K131" s="13"/>
      <c r="L131" s="14"/>
      <c r="M131" s="3"/>
    </row>
    <row r="132" spans="1:39" ht="79.5" thickBot="1" x14ac:dyDescent="0.3">
      <c r="A132" s="23" t="s">
        <v>132</v>
      </c>
      <c r="B132" s="9" t="s">
        <v>133</v>
      </c>
      <c r="C132" s="10">
        <v>540</v>
      </c>
      <c r="D132" s="9" t="s">
        <v>16</v>
      </c>
      <c r="E132" s="9" t="s">
        <v>85</v>
      </c>
      <c r="F132" s="11">
        <v>113.1</v>
      </c>
      <c r="G132" s="11">
        <v>0</v>
      </c>
      <c r="H132" s="11">
        <v>0</v>
      </c>
      <c r="I132" s="12"/>
      <c r="J132" s="13"/>
      <c r="K132" s="13"/>
      <c r="L132" s="14"/>
      <c r="M132" s="3"/>
    </row>
    <row r="133" spans="1:39" ht="48" thickBot="1" x14ac:dyDescent="0.3">
      <c r="A133" s="32" t="s">
        <v>134</v>
      </c>
      <c r="B133" s="9" t="s">
        <v>135</v>
      </c>
      <c r="C133" s="10">
        <v>880</v>
      </c>
      <c r="D133" s="9" t="s">
        <v>16</v>
      </c>
      <c r="E133" s="9" t="s">
        <v>85</v>
      </c>
      <c r="F133" s="11">
        <v>0</v>
      </c>
      <c r="G133" s="11">
        <v>445.8</v>
      </c>
      <c r="H133" s="24">
        <v>706</v>
      </c>
      <c r="I133" s="12"/>
      <c r="J133" s="13"/>
      <c r="K133" s="13"/>
      <c r="L133" s="14"/>
      <c r="M133" s="3"/>
    </row>
    <row r="134" spans="1:39" ht="15.75" x14ac:dyDescent="0.25">
      <c r="A134" s="8" t="s">
        <v>136</v>
      </c>
      <c r="B134" s="9"/>
      <c r="C134" s="10"/>
      <c r="D134" s="9"/>
      <c r="E134" s="9"/>
      <c r="F134" s="11">
        <f>F15+F19+F27+F39+F43+F47+F55+F67+F84+F95+F107+F111+F115+F119+F122</f>
        <v>22434</v>
      </c>
      <c r="G134" s="11">
        <f>G15+G19+G27+G39+G43+G47+G55+G67+G84+G95+G107+G111+G115+G119+G122</f>
        <v>18301.899999999998</v>
      </c>
      <c r="H134" s="11">
        <f>H15+H19+H27+H39+H43+H47+H55+H67+H84+H95+H107+H111+H115+H119+H122</f>
        <v>14607.300000000001</v>
      </c>
      <c r="I134" s="12"/>
      <c r="J134" s="13"/>
      <c r="K134" s="13"/>
      <c r="L134" s="14"/>
      <c r="M134" s="3"/>
    </row>
    <row r="139" spans="1:39" ht="52.5" customHeight="1" x14ac:dyDescent="0.3">
      <c r="A139" s="42" t="s">
        <v>143</v>
      </c>
      <c r="B139" s="42"/>
      <c r="C139" s="42"/>
      <c r="D139" s="42"/>
      <c r="E139" s="42"/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2"/>
      <c r="Z139" s="42"/>
      <c r="AA139" s="42"/>
      <c r="AB139" s="42"/>
      <c r="AC139" s="42"/>
      <c r="AD139" s="42"/>
      <c r="AE139" s="42"/>
      <c r="AF139" s="42"/>
      <c r="AG139" s="42"/>
      <c r="AH139" s="42"/>
      <c r="AI139" s="42"/>
      <c r="AJ139" s="42"/>
      <c r="AK139" s="42"/>
      <c r="AL139" s="42"/>
      <c r="AM139" s="42"/>
    </row>
  </sheetData>
  <mergeCells count="14">
    <mergeCell ref="D4:H4"/>
    <mergeCell ref="A139:AM139"/>
    <mergeCell ref="F12:F14"/>
    <mergeCell ref="A10:H10"/>
    <mergeCell ref="K12:K14"/>
    <mergeCell ref="J12:J14"/>
    <mergeCell ref="I12:I14"/>
    <mergeCell ref="H12:H14"/>
    <mergeCell ref="A12:A14"/>
    <mergeCell ref="G12:G14"/>
    <mergeCell ref="B12:B14"/>
    <mergeCell ref="C12:C14"/>
    <mergeCell ref="E12:E14"/>
    <mergeCell ref="D12:D14"/>
  </mergeCells>
  <pageMargins left="1.1811023622047245" right="0.39370078740157483" top="0.78740157480314965" bottom="0.78740157480314965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USER</cp:lastModifiedBy>
  <cp:lastPrinted>2025-11-13T11:44:30Z</cp:lastPrinted>
  <dcterms:created xsi:type="dcterms:W3CDTF">2024-12-20T23:23:04Z</dcterms:created>
  <dcterms:modified xsi:type="dcterms:W3CDTF">2025-11-13T13:42:46Z</dcterms:modified>
</cp:coreProperties>
</file>